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I JN4_8 SKLOPOV\"/>
    </mc:Choice>
  </mc:AlternateContent>
  <xr:revisionPtr revIDLastSave="0" documentId="13_ncr:1_{7260EB1D-1CD5-4847-8406-477A12E17461}" xr6:coauthVersionLast="47" xr6:coauthVersionMax="47" xr10:uidLastSave="{00000000-0000-0000-0000-000000000000}"/>
  <bookViews>
    <workbookView xWindow="3045" yWindow="1875" windowWidth="29265" windowHeight="19410" tabRatio="787" xr2:uid="{00000000-000D-0000-FFFF-FFFF00000000}"/>
  </bookViews>
  <sheets>
    <sheet name="Rekapitulacija" sheetId="95" r:id="rId1"/>
    <sheet name="Splošne opombe" sheetId="21" r:id="rId2"/>
    <sheet name="Sklop 5-Hladilniki" sheetId="57" r:id="rId3"/>
  </sheets>
  <definedNames>
    <definedName name="_xlnm.Print_Area" localSheetId="0">Rekapitulacija!$A$1:$M$35</definedName>
    <definedName name="_xlnm.Print_Area" localSheetId="2">'Sklop 5-Hladilniki'!$A$1:$H$492</definedName>
    <definedName name="_xlnm.Print_Area" localSheetId="1">'Splošne opombe'!$A$1:$B$163</definedName>
    <definedName name="_xlnm.Print_Titles" localSheetId="2">'Sklop 5-Hladilniki'!$14:$14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95" l="1"/>
  <c r="H463" i="57"/>
  <c r="F463" i="57"/>
  <c r="H426" i="57"/>
  <c r="F426" i="57"/>
  <c r="H389" i="57"/>
  <c r="F389" i="57"/>
  <c r="H351" i="57"/>
  <c r="F351" i="57"/>
  <c r="H309" i="57"/>
  <c r="H264" i="57"/>
  <c r="H226" i="57"/>
  <c r="H185" i="57"/>
  <c r="H145" i="57"/>
  <c r="H103" i="57"/>
  <c r="H62" i="57"/>
  <c r="H38" i="57"/>
  <c r="H16" i="57"/>
  <c r="H490" i="57" l="1"/>
  <c r="J27" i="95"/>
  <c r="F309" i="57"/>
  <c r="F264" i="57"/>
  <c r="F226" i="57"/>
  <c r="F185" i="57"/>
  <c r="F145" i="57"/>
  <c r="F103" i="57"/>
  <c r="F62" i="57"/>
  <c r="F38" i="57"/>
  <c r="F16" i="57"/>
  <c r="F490" i="57" s="1"/>
  <c r="I27" i="95" l="1"/>
  <c r="I29" i="95" s="1"/>
  <c r="F491" i="57"/>
  <c r="H491" i="57"/>
  <c r="H492" i="57" s="1"/>
  <c r="J29" i="95"/>
  <c r="F492" i="57" l="1"/>
  <c r="I33" i="95"/>
  <c r="J30" i="95"/>
  <c r="J31" i="95" s="1"/>
  <c r="I34" i="95" l="1"/>
  <c r="I35" i="95" s="1"/>
  <c r="I30" i="95" l="1"/>
  <c r="I31" i="95" s="1"/>
</calcChain>
</file>

<file path=xl/sharedStrings.xml><?xml version="1.0" encoding="utf-8"?>
<sst xmlns="http://schemas.openxmlformats.org/spreadsheetml/2006/main" count="615" uniqueCount="320">
  <si>
    <t>OPIS:</t>
  </si>
  <si>
    <t xml:space="preserve">Naročnik:    </t>
  </si>
  <si>
    <t>REPUBLIKA SLOVENIJA, MINISTRSTVO ZA ZDRAVJE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</si>
  <si>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</si>
  <si>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</si>
  <si>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</si>
  <si>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</si>
  <si>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</si>
  <si>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Projektant:</t>
  </si>
  <si>
    <t>ARK Arhitektura Krušec, d.o.o.</t>
  </si>
  <si>
    <t>Vodja projekta:</t>
  </si>
  <si>
    <t>prof. mag. Tomaž Krušec, univ. dipl. inž. arh. (ZAPS 1057 PA PPN)</t>
  </si>
  <si>
    <t>Lena Krušec, univ. dipl. inž. arh.</t>
  </si>
  <si>
    <t>Projektanska skupina:</t>
  </si>
  <si>
    <t>Vid Kurinlič, univ. dipl. inž. arh.</t>
  </si>
  <si>
    <t>Neža Novak, mag. inž. arh.</t>
  </si>
  <si>
    <t>DDV 22%</t>
  </si>
  <si>
    <t>·</t>
  </si>
  <si>
    <t>SPLOŠNE OPOMBE</t>
  </si>
  <si>
    <t>Ulica Ambrožica Novljana 7, 1000 Ljubljana</t>
  </si>
  <si>
    <t>Navodilo</t>
  </si>
  <si>
    <t xml:space="preserve">Ponudnik mora navesti ceno za vsak zaključen sklop spodaj navedene opreme - celoten </t>
  </si>
  <si>
    <t>šifra      opreme</t>
  </si>
  <si>
    <t>opis opreme</t>
  </si>
  <si>
    <t>količina/kos</t>
  </si>
  <si>
    <t>cena/enoto EUR brez DDV</t>
  </si>
  <si>
    <t>vrednost brez DDV</t>
  </si>
  <si>
    <t>Prostori:</t>
  </si>
  <si>
    <t>Prostor:</t>
  </si>
  <si>
    <t>Skladnost s standardi</t>
  </si>
  <si>
    <t>Drugi standardi, specifični, ki so zahtevani pri posamezni vrsti opreme</t>
  </si>
  <si>
    <t xml:space="preserve">  enostavno čiščenje</t>
  </si>
  <si>
    <t>- 3 police</t>
  </si>
  <si>
    <t>Skladnost s standardi:</t>
  </si>
  <si>
    <t>14.0</t>
  </si>
  <si>
    <t>Uredba (EU) 2017/745 (MDR)  oz. Sveta 93/42/EGS (o medicinskih pripomočkih)</t>
  </si>
  <si>
    <t>2. kletna etaža: 1x C512_03</t>
  </si>
  <si>
    <t>14.11.0</t>
  </si>
  <si>
    <t>HLADILNIKI</t>
  </si>
  <si>
    <t>14.11.1</t>
  </si>
  <si>
    <t>hladilnik za shranjevanje mleka / mlečnih mešanic</t>
  </si>
  <si>
    <t>1.nadstropje: 1x  A163_09</t>
  </si>
  <si>
    <t>Hladilnik za shranjevanje mleka (mlečnih formul)</t>
  </si>
  <si>
    <t>- konstrukcija: jeklo z bakteriostatično prevleko</t>
  </si>
  <si>
    <t>- poliuretanska izolacija 70 mm zadaj in 50 mm na straneh</t>
  </si>
  <si>
    <t>- osvetlitev: LED</t>
  </si>
  <si>
    <t>- vrata: enojna steklena '- število predalov s prekati: 3</t>
  </si>
  <si>
    <t xml:space="preserve">- hladilnik s prisilno ventilacijo in avtomatičnim sistemom izhlapevanja kondenza, </t>
  </si>
  <si>
    <t>avtomatsko  odtajevanje</t>
  </si>
  <si>
    <t>- ECT-F Plus krmilnik</t>
  </si>
  <si>
    <t>- zvočni in vizualni alarmi v primeru odstopov od temperature, odprtih vrat,</t>
  </si>
  <si>
    <t>kondenzatorja in v  primeru drugih napak. Baterijsko podprt alarm v primeru</t>
  </si>
  <si>
    <t>izpada električne energije</t>
  </si>
  <si>
    <t>- mehansko zaklepanje</t>
  </si>
  <si>
    <t>- odprtina za neodvisno temperaturno sondo fi 15 mm</t>
  </si>
  <si>
    <t>- hladilni medij: R290 CFC Free</t>
  </si>
  <si>
    <t>(podobno kot npr. FIOCCHETTI Medica 170ECT-F Plus ali enakovredno)</t>
  </si>
  <si>
    <t>14.11.1.1</t>
  </si>
  <si>
    <t>hladilnik za humano mleko z zamrzovalnikom</t>
  </si>
  <si>
    <t>1.nadstropje: 1x A163_09</t>
  </si>
  <si>
    <t xml:space="preserve">- neto volumen hladilnega dela: 128 L </t>
  </si>
  <si>
    <t xml:space="preserve">- neto volumen zamrzovalnega dela: 128 L </t>
  </si>
  <si>
    <t>- konstrukcija: jeklo z bakteriostatično prevleko, bela barva zunaj ter bela barva znotraj</t>
  </si>
  <si>
    <t xml:space="preserve">- poliuretanska izolacija najmanj 40 mm </t>
  </si>
  <si>
    <t>-  vrata: polna</t>
  </si>
  <si>
    <t>- število predalov s prekati: 4</t>
  </si>
  <si>
    <t>- hladilnik s prisilno ventilacijo in avtomatičnim sistemom izhlapevanja kondenza, avtomatsko</t>
  </si>
  <si>
    <t>  odtajevanje</t>
  </si>
  <si>
    <t>-- zvočni in vizualni alarmi v primeru odstopov od temperature, odprtih vrat, kondenzatorja in v</t>
  </si>
  <si>
    <t>  primeru drugih napak. Baterijsko podprt alarm v primeru izpada električne energije</t>
  </si>
  <si>
    <t>-  mehansko zaklepanje</t>
  </si>
  <si>
    <t>- odprtina za neodvisno temperaturno sondo Ø15 mm</t>
  </si>
  <si>
    <t>(podobno kot npr. FIOCCHETTI Labor 2T  280 ECT-F Plus ali enakovredno)</t>
  </si>
  <si>
    <t>14.11.2</t>
  </si>
  <si>
    <t xml:space="preserve">Hladilnik za zdravila podpultni </t>
  </si>
  <si>
    <t>pritličje:    1x B112_06.1</t>
  </si>
  <si>
    <t>Hladilnik za shranjevanje zdravil podpultni</t>
  </si>
  <si>
    <t>- dim: 52x63,5x81,5 cm</t>
  </si>
  <si>
    <t>- zunanja površina zaščitena pred podpovršinsko korozijo in materialov, ki omogočajo</t>
  </si>
  <si>
    <t>- notranja površina zaščitena z antibakterijskim premazom</t>
  </si>
  <si>
    <t>- izolacija poliuretan najmanj 40 mm</t>
  </si>
  <si>
    <t xml:space="preserve">  avtomatsko zapiranje s pomočjo vzmeti, možnost levega in desnega odpiranja</t>
  </si>
  <si>
    <t>- osvetlitev: LED z nastavljivo svetlostjo</t>
  </si>
  <si>
    <t>- 2 polici</t>
  </si>
  <si>
    <t>- odprtina za neodvisno sondo 15 mm</t>
  </si>
  <si>
    <t>- elektronska ključavnica</t>
  </si>
  <si>
    <t>- TFT 7" zaslon na dotik, ki je berljiv od daleč, z grafiko temperatur v realnem času in drugih</t>
  </si>
  <si>
    <t xml:space="preserve">  izbranih funkcij</t>
  </si>
  <si>
    <t>- prikaz zadnjih 32 dogodkov na zaslonu</t>
  </si>
  <si>
    <t>- zvočni in vizualni alarmni sistem za temperaturno odstopanje, odprta vrata, zamašen</t>
  </si>
  <si>
    <t xml:space="preserve">  kondenzator in ostale okvare</t>
  </si>
  <si>
    <t>- kartica SD s sprednjim dostopom: hraniti mora 10 letno snemanje podatkov in ustrezne</t>
  </si>
  <si>
    <t xml:space="preserve">  dokumente, kot so priročniki, seznam rezervnih delov, video posnetki o namestitvi in</t>
  </si>
  <si>
    <t xml:space="preserve">  najpogostejših operacijah</t>
  </si>
  <si>
    <t>- priklop RJ45 za LAN/Ethernet</t>
  </si>
  <si>
    <t>- relejski breznapetostni izhod</t>
  </si>
  <si>
    <t>- geslo za vklop in izklop</t>
  </si>
  <si>
    <t>- varnostni termostat, ki preprečuje zamrzovanje in pregrevanje</t>
  </si>
  <si>
    <t>- samodejno odmrzovanje s samodejnim uparjanjem kondenzirane vode</t>
  </si>
  <si>
    <t>- vrsta hlajenja: prisilno prezračevanje</t>
  </si>
  <si>
    <t>- hladilni medij: R290</t>
  </si>
  <si>
    <t>- EC Certifikat: o skladnosti</t>
  </si>
  <si>
    <t>- DIN 13277</t>
  </si>
  <si>
    <t>(podobno kot npr. Fioccehetti MEDICA 100 ECT Touch ali enakovredno)</t>
  </si>
  <si>
    <t>14.11.3.</t>
  </si>
  <si>
    <t xml:space="preserve">hladilnik za zdravila  </t>
  </si>
  <si>
    <t>2 klet: 1x  C512_06</t>
  </si>
  <si>
    <t>1 nadstropje: 1x  A163_08.2</t>
  </si>
  <si>
    <t>Hladilnik za shranjevanje zdravil</t>
  </si>
  <si>
    <t>- dim: 60x66x163 cm (±5%)</t>
  </si>
  <si>
    <t>- volumen: 270 L (±5%)</t>
  </si>
  <si>
    <t>- temperaturno območje: +2° do +15°</t>
  </si>
  <si>
    <t>- notranja površina zaščitena z antibakterijskin premazom</t>
  </si>
  <si>
    <t>- izolacija poliuretan: zadaj 70 mm, 50 mm ob straneh</t>
  </si>
  <si>
    <t>- vrata steklena v skladu z CEI EN 60335-2 - 89, magnetno tesnilo, zapora vrat pri 90°,</t>
  </si>
  <si>
    <t>- 4 police</t>
  </si>
  <si>
    <t>- resolucija zaslona: 0,1°C</t>
  </si>
  <si>
    <t>- vrata USB, ki omogočajo prenos podatkov</t>
  </si>
  <si>
    <t>(podobno kot npr. Fioccehetti MEDICA 250 ECT Touch ali enakovredno)</t>
  </si>
  <si>
    <t>14.11.4.</t>
  </si>
  <si>
    <t>hladilnik za zdravila</t>
  </si>
  <si>
    <t>4.nadstropje: 2xA143_12 (shramba priprava zdravil)</t>
  </si>
  <si>
    <t>- dim: 72x76x208 cm (±5%)</t>
  </si>
  <si>
    <t>- volumen: 520 L (±5%)</t>
  </si>
  <si>
    <t>- temperaturno območje: +2° / +15°</t>
  </si>
  <si>
    <t>- izolacija poliuretan: 75 mm zadaj, 60 mm ob straneh</t>
  </si>
  <si>
    <t>- 4 polic</t>
  </si>
  <si>
    <t>(podobno kot npr. Fioccehetti MEDICA 500 ECT Touch ali enakovredno)</t>
  </si>
  <si>
    <t>14.11.5.</t>
  </si>
  <si>
    <t xml:space="preserve">hladilnik za zdravila </t>
  </si>
  <si>
    <t>- dim: 75x84x210 cm (±5%)</t>
  </si>
  <si>
    <t>- volumen: 620 L (±5%)</t>
  </si>
  <si>
    <t>- izolacija poliuretan: 75 mm</t>
  </si>
  <si>
    <t>- 6 polic</t>
  </si>
  <si>
    <t>(podobno kot npr. Fioccehetti MEDICA 700 ECT Touch ali enakovredno)</t>
  </si>
  <si>
    <t>14.11.6.</t>
  </si>
  <si>
    <t>hladilnik za shranjevanje cepiv</t>
  </si>
  <si>
    <t>pritličje: 2x  B120_06</t>
  </si>
  <si>
    <t>14.11.7.</t>
  </si>
  <si>
    <t>hladilnik za  kužnine (nečisto)</t>
  </si>
  <si>
    <t>pritličje: 1x B112_06.1</t>
  </si>
  <si>
    <t xml:space="preserve">1 nadstropje: 1x  A163_011.1; </t>
  </si>
  <si>
    <t>2 nadstropje: 1x  A513_12.3</t>
  </si>
  <si>
    <t>4 nadstropje: 1xA143_02;  1xA142_01.5</t>
  </si>
  <si>
    <t>Hladilnik za gojišča (zbiranje laboratorijskega materiala)</t>
  </si>
  <si>
    <t>- izolacija poliuretan 40 mm</t>
  </si>
  <si>
    <t>14.11.8.</t>
  </si>
  <si>
    <t xml:space="preserve">hladilnik kombiniran </t>
  </si>
  <si>
    <t>1 klet:  1x C016_09</t>
  </si>
  <si>
    <t>1 nadstropje: 1x A163_011.1;</t>
  </si>
  <si>
    <t>2 nadstropje: 1x A513_12.3</t>
  </si>
  <si>
    <t>4 nadstropje: 1xA143_02;  A142_01.5</t>
  </si>
  <si>
    <t>Kombiniran hladilnik in zamrzovalnik</t>
  </si>
  <si>
    <t>- temperaturno območje hladilnega dela: +2°C do +15°C</t>
  </si>
  <si>
    <t>- temperaturno območje zamrzovalnega dela: -10°C do -30°C</t>
  </si>
  <si>
    <t xml:space="preserve">- neto volumen hladilnega dela: 260 L </t>
  </si>
  <si>
    <t xml:space="preserve">- neto volumen zamrzovalnega dela: 265 L </t>
  </si>
  <si>
    <t>- dim: 72x84x203 cm (šxgxv)</t>
  </si>
  <si>
    <t>- zunanja površina bele barve, zaščitena pred podpovršinsko korozijo in iz materialov, ki</t>
  </si>
  <si>
    <t xml:space="preserve">  omogočajo enostavno čiščenje</t>
  </si>
  <si>
    <t>- notranjost: nerjaveče jeklo</t>
  </si>
  <si>
    <t>- izolacija: poliuretan 60 mm</t>
  </si>
  <si>
    <t>- dvojna polna vrata, avtomatsko zapiranje s pomočjo vzmeti, zapora vrat pri 90°,</t>
  </si>
  <si>
    <t xml:space="preserve">  možnost levega ali desnega odpiranja</t>
  </si>
  <si>
    <t>- osvetlitev; LED , samodejni vklop ob odpiranju vrat</t>
  </si>
  <si>
    <t>- vključeno število polic: 3+2</t>
  </si>
  <si>
    <t>- odprtina za neodvisno sondo fi 15 mm</t>
  </si>
  <si>
    <t>- mehanska ključavnica</t>
  </si>
  <si>
    <t>- elektronski krmilnik: ECT-F Plus z LED zaslonom</t>
  </si>
  <si>
    <t>- prikaz zadnjih dogodkov na zaslonu</t>
  </si>
  <si>
    <t xml:space="preserve">- zvočni in vizualni alarmni sistem za temperaturna odstopanja, odprta vrata, zamašen </t>
  </si>
  <si>
    <t xml:space="preserve">  kondenzator, ob izpadu električne energije (do 48 ur) in ostalih okvarah</t>
  </si>
  <si>
    <t>(podobno kot npr.  Fiocchetti: LABOR 2T 700 ECT-F ali enakovredno)</t>
  </si>
  <si>
    <t>DDV (22%):</t>
  </si>
  <si>
    <t>Skupaj z DDV:</t>
  </si>
  <si>
    <t>Skupaj brez ddv:</t>
  </si>
  <si>
    <t>2 nadstropje:  2xA513_10;</t>
  </si>
  <si>
    <t xml:space="preserve">3 nadstropje:  2xA133_10; </t>
  </si>
  <si>
    <t>3 nadstropje: 1x  A133_135</t>
  </si>
  <si>
    <t>3 nadstropje: 1x A133_13.5</t>
  </si>
  <si>
    <t>pogarancijsko vzdrževanje</t>
  </si>
  <si>
    <r>
      <t>- temperaturno območje: +2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15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(prikaz 0,1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C)</t>
    </r>
  </si>
  <si>
    <r>
      <t>- volumen: 170 L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10%)</t>
    </r>
  </si>
  <si>
    <r>
      <t>Razpon temperature v hladilnem delu nastavljiv: +2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+15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</si>
  <si>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r>
      <t xml:space="preserve">Razpon temperature v zamrzovalnem delu nastavljiv: od -10 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- 25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</si>
  <si>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r>
      <t>- temperaturno območje: +2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+15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</si>
  <si>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r>
      <t>- vrata steklena v skladu z EN IEC  60335-2 - 89, magnetno tesnilo, zapora vrat pri 90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,</t>
    </r>
  </si>
  <si>
    <r>
      <t>- resolucija zaslona: 0,1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</si>
  <si>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r>
      <rPr>
        <b/>
        <sz val="8"/>
        <color theme="1"/>
        <rFont val="Arial"/>
        <family val="2"/>
        <charset val="238"/>
      </rPr>
      <t>- vrata</t>
    </r>
    <r>
      <rPr>
        <sz val="8"/>
        <color theme="1"/>
        <rFont val="Arial"/>
        <family val="2"/>
        <charset val="238"/>
      </rPr>
      <t xml:space="preserve"> USB, ki omogočajo prenos podatkov</t>
    </r>
  </si>
  <si>
    <r>
      <t>- dim: 60x66x130 cm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</si>
  <si>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t>- volumen: 270 L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</si>
  <si>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t>- temperaturno območje: +2</t>
    </r>
    <r>
      <rPr>
        <sz val="8"/>
        <color theme="1"/>
        <rFont val="Calibri"/>
        <family val="2"/>
        <charset val="238"/>
      </rPr>
      <t>°C</t>
    </r>
    <r>
      <rPr>
        <sz val="8"/>
        <color theme="1"/>
        <rFont val="Arial"/>
        <family val="2"/>
        <charset val="238"/>
      </rPr>
      <t xml:space="preserve"> do +15</t>
    </r>
    <r>
      <rPr>
        <sz val="8"/>
        <color theme="1"/>
        <rFont val="Calibri"/>
        <family val="2"/>
        <charset val="238"/>
      </rPr>
      <t>°C</t>
    </r>
  </si>
  <si>
    <r>
      <t>- vrata steklena v skladu z CEI EN 60335-2 - 89, magnetno tesnilo, zapora vrat pri 90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,</t>
    </r>
  </si>
  <si>
    <t>1 klet: 1x C016_09; 1x A152_01</t>
  </si>
  <si>
    <r>
      <t>- dim: 50x63x80cm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</si>
  <si>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t>- volumen: 96 L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</si>
  <si>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t>-</t>
  </si>
  <si>
    <t>GOI dela</t>
  </si>
  <si>
    <t>odzivni čas serviserja</t>
  </si>
  <si>
    <t>čas za odpravo napak (od poteka odzivnega časa)</t>
  </si>
  <si>
    <t>Odg.oseba projektanta:</t>
  </si>
  <si>
    <r>
      <t>1.klet: 1x A152_01- a</t>
    </r>
    <r>
      <rPr>
        <sz val="8"/>
        <color theme="1"/>
        <rFont val="Arial"/>
        <family val="2"/>
      </rPr>
      <t>mbulanta ZNB,. 1x C012_01</t>
    </r>
  </si>
  <si>
    <t>1 klet: 2x  C016_07</t>
  </si>
  <si>
    <t>- dim: cca. 52x66,5x166,5 cm (šxgxv)</t>
  </si>
  <si>
    <t>Ponudnik mora v zeleno obarvan stolpec D (proizvajalec, tip) navesti  proizvajalca in tip ponujene opreme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</si>
  <si>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</si>
  <si>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</si>
  <si>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Pri opremi, kjer so zahtevani certifikati, bo izbrani ponudnik dolžan predložiti ustrezne veljavne certifikate.</t>
  </si>
  <si>
    <t>Dobavljeno blago mora biti novo, tehnično brezhibno in funkcionalno pripravljeno za uporabo. Zagotovljen mora biti servis.</t>
  </si>
  <si>
    <t>Dodatno</t>
  </si>
  <si>
    <t>Ponudnik mora v sklopih medicinske opreme v stolpec D (proizvajalec, tip) navesti  proizvajalca in tip ponujene opreme</t>
  </si>
  <si>
    <t>cene posameznih elementov vsakega kompleta - v barvno označene celice</t>
  </si>
  <si>
    <t>Št. načrta:</t>
  </si>
  <si>
    <t>226/2022-1.3</t>
  </si>
  <si>
    <t>NAČRT POHIŠTVENE, SPLOŠNE IN MEDICINSKE OPREME</t>
  </si>
  <si>
    <t>Datum:</t>
  </si>
  <si>
    <t>14.0.0</t>
  </si>
  <si>
    <r>
      <t xml:space="preserve">SKUPAJ                                                                    </t>
    </r>
    <r>
      <rPr>
        <sz val="11"/>
        <color theme="1"/>
        <rFont val="Arial Narrow"/>
        <family val="2"/>
        <charset val="238"/>
      </rPr>
      <t xml:space="preserve"> EUR</t>
    </r>
  </si>
  <si>
    <t>Marja Konečnik, univ.dipl.inž.arh.</t>
  </si>
  <si>
    <t>Nevenka Sedej, univ.dipl.inž.arh.</t>
  </si>
  <si>
    <t>pogarancijsko vzdrževanje za tri leta</t>
  </si>
  <si>
    <t>proizvajalec, tip, kataloška številka, št. strani kataloga</t>
  </si>
  <si>
    <t>skupna cena vzdrževanja za tri leta</t>
  </si>
  <si>
    <t>28.3.0</t>
  </si>
  <si>
    <t>HLADILNIKI LABORATORIJSKI, ZAMRZOVALNIKI</t>
  </si>
  <si>
    <t>28.3.1</t>
  </si>
  <si>
    <t>hladilnik laboratorijski, pod pultom (od +2ºC do +8ºC)</t>
  </si>
  <si>
    <t>4 nadstropje: 1xA142_01.5 (dvonamenski prostor)</t>
  </si>
  <si>
    <t>Hladilnik laboratorijski vgradni ( pod pultom)</t>
  </si>
  <si>
    <r>
      <t>- dim: 50x63x80cm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</si>
  <si>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volumen: 96 L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</si>
  <si>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temperaturno območje: +2</t>
    </r>
    <r>
      <rPr>
        <sz val="8"/>
        <rFont val="Calibri"/>
        <family val="2"/>
        <charset val="238"/>
      </rPr>
      <t>°C</t>
    </r>
    <r>
      <rPr>
        <sz val="8"/>
        <rFont val="Arial"/>
        <family val="2"/>
        <charset val="238"/>
      </rPr>
      <t xml:space="preserve"> do +8</t>
    </r>
    <r>
      <rPr>
        <sz val="8"/>
        <rFont val="Calibri"/>
        <family val="2"/>
        <charset val="238"/>
      </rPr>
      <t>°C</t>
    </r>
  </si>
  <si>
    <r>
      <t>- vrata steklena v skladu z CEI EN 60335-2 - 89, magnetno tesnilo, zapora vrat pri 90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,</t>
    </r>
  </si>
  <si>
    <r>
      <t>- resolucija zaslona: 0,1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</t>
    </r>
  </si>
  <si>
    <t>- relejski brez napetostni izhod</t>
  </si>
  <si>
    <t>Certifikat: CE, DIN 13277</t>
  </si>
  <si>
    <t>(podobno kot: Fioccehetti MEDICA 100 ECT Touch ali enakovredno)</t>
  </si>
  <si>
    <t>28.3.2</t>
  </si>
  <si>
    <t xml:space="preserve">hladilnik laboratorijski (za reagente, kartuše) </t>
  </si>
  <si>
    <t>Hladilnik laboratorijski samostoječ za shranjevanje reagentov in kartuš</t>
  </si>
  <si>
    <r>
      <t>- dim: 75x63x84x210 cm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</si>
  <si>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volumen: 620 L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</si>
  <si>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temperaturno območje: +2</t>
    </r>
    <r>
      <rPr>
        <sz val="8"/>
        <rFont val="Calibri"/>
        <family val="2"/>
        <charset val="238"/>
      </rPr>
      <t>°C</t>
    </r>
    <r>
      <rPr>
        <sz val="8"/>
        <rFont val="Arial"/>
        <family val="2"/>
        <charset val="238"/>
      </rPr>
      <t xml:space="preserve"> do +15</t>
    </r>
    <r>
      <rPr>
        <sz val="8"/>
        <rFont val="Calibri"/>
        <family val="2"/>
        <charset val="238"/>
      </rPr>
      <t>°C</t>
    </r>
  </si>
  <si>
    <t>- 6 polici</t>
  </si>
  <si>
    <r>
      <rPr>
        <b/>
        <sz val="8"/>
        <rFont val="Arial"/>
        <family val="2"/>
        <charset val="238"/>
      </rPr>
      <t>- vrata</t>
    </r>
    <r>
      <rPr>
        <sz val="8"/>
        <rFont val="Arial"/>
        <family val="2"/>
        <charset val="238"/>
      </rPr>
      <t xml:space="preserve"> USB, ki omogočajo prenos podatkov</t>
    </r>
  </si>
  <si>
    <t>(podobno kot: Fioccehetti ali enakovredno)</t>
  </si>
  <si>
    <t>28.3.5</t>
  </si>
  <si>
    <t>zamrzovalnik za shranjevanje vzorcev (-20ºC)</t>
  </si>
  <si>
    <t>3.klet: 10xC413_02</t>
  </si>
  <si>
    <t>Zamrzovalnik za shranjevanje vzorcev</t>
  </si>
  <si>
    <t>- dim: 75x85x210 cm (±5%)</t>
  </si>
  <si>
    <t>- temperaturno območje: -10°C / -25°C</t>
  </si>
  <si>
    <t>- polna vrata, magnetno tesnilo, zapora vrat pri 90°, avtomatsko zapiranje s pomočjo vzmeti,</t>
  </si>
  <si>
    <t xml:space="preserve">  možnost levega in desnega odpiranja</t>
  </si>
  <si>
    <t>- zmanjšanje porabe energije s funkcijo "noč-dan"</t>
  </si>
  <si>
    <t>Certifikat: CE, SIST 13277</t>
  </si>
  <si>
    <t>(podobno kot npr.: Fiocchetti FREEZER 700 ECT Touch ali enakovredno)</t>
  </si>
  <si>
    <t>28.3.6</t>
  </si>
  <si>
    <t>zamrzovalnik za shranjevanje vzorcev (-80ºC)</t>
  </si>
  <si>
    <t>3.klet: 4xC413_02</t>
  </si>
  <si>
    <t>Zamrzovalnik za shranjevanje vzorcev,</t>
  </si>
  <si>
    <t>- dim: 200x100x90 cm (vxšxg) (-5%)</t>
  </si>
  <si>
    <t>- notranji volumen: 600 litrov</t>
  </si>
  <si>
    <t>- temperatura: -50°C do -86°C</t>
  </si>
  <si>
    <t>- 4 notranji segmenti, 3 segmenti po višini nastavljivi</t>
  </si>
  <si>
    <t>- 2 notranja vrata, nerjaveče jeklo, izolirana</t>
  </si>
  <si>
    <t>- poliuretanska izolacija 130 mm</t>
  </si>
  <si>
    <t>- ključavnica</t>
  </si>
  <si>
    <t xml:space="preserve">- 7" zaslon na dotik v glavnih vratih </t>
  </si>
  <si>
    <t>- shranjevanje podatkov; najmanj 12 mesecev</t>
  </si>
  <si>
    <t>- zgodovina temperature: na zaslonu s funkcijo drsenja</t>
  </si>
  <si>
    <t>- USB povezava</t>
  </si>
  <si>
    <t>- RJ45 povezava</t>
  </si>
  <si>
    <t>- rezervna baterija: alarmiranje in nadzor ob izpadu električne energije</t>
  </si>
  <si>
    <t>- alarmiranje: optično, akustično, preko E-pošte</t>
  </si>
  <si>
    <t>- zračno hlajen kondenzator</t>
  </si>
  <si>
    <t>- dva kaskadno povezana kompresorja</t>
  </si>
  <si>
    <t>- hladilni medij: prva stopnja R455A, druga stopnja R170</t>
  </si>
  <si>
    <t>Skladno s certifikatom: CE, EN61010-1:2010; EN60601-1-2:2007</t>
  </si>
  <si>
    <t>(podobno kot npr.: Snijders EvoSafe VF620-86G ali enakovredno)</t>
  </si>
  <si>
    <t xml:space="preserve"> HLADILNIKI SKUPAJ</t>
  </si>
  <si>
    <r>
      <t xml:space="preserve">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 xml:space="preserve">/letna cena </t>
    </r>
  </si>
  <si>
    <t xml:space="preserve">Skupaj SKLOP 5 s pogarancijskim vzdrževanjem brez DDV </t>
  </si>
  <si>
    <t xml:space="preserve">Skupaj SKLOP 5 s pogarancijskim vzdrževanjem z DDV </t>
  </si>
  <si>
    <t>SKLOP 5</t>
  </si>
  <si>
    <t>komplet, ki gre v skupen seštevek ponudbe.</t>
  </si>
  <si>
    <t>PONUDBENI PREDRAČUN - SKLOP 5</t>
  </si>
  <si>
    <t>8 ur</t>
  </si>
  <si>
    <t>do 24 ur</t>
  </si>
  <si>
    <t xml:space="preserve"> junij 2026</t>
  </si>
  <si>
    <t>Vrtača 11, 1000 Ljubljana</t>
  </si>
  <si>
    <t>Urad Republike Slovenije za investicije v zdravstvu</t>
  </si>
  <si>
    <t>Splošno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</si>
  <si>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</si>
  <si>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</si>
  <si>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</si>
  <si>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</si>
  <si>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</si>
  <si>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</si>
  <si>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</si>
  <si>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</si>
  <si>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</si>
  <si>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</si>
  <si>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</si>
  <si>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</si>
  <si>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Zahteve v zvezi s certifikati in dokazili</t>
  </si>
  <si>
    <t xml:space="preserve">Ponudbi mora biti priložen originalen prospekt ponujenega elementa opreme z vsebovano kataloško številko - oznake na 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</si>
  <si>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</si>
  <si>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</si>
  <si>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</si>
  <si>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</si>
  <si>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</si>
  <si>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</si>
  <si>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</si>
  <si>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</si>
  <si>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</si>
  <si>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</si>
  <si>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</si>
  <si>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 xml:space="preserve">Ponudnik mora navesti ceno za vsak zaključen sklop navedene opreme - celoten komplet, ki gre v skupen seštevek ponudbe in ločeno še </t>
  </si>
  <si>
    <t xml:space="preserve">Ob okvari naprave je po pozivu odzivni čas do 8ur za življenjsko pomembne naprave, v kolikor ni v pogodbi drugače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</si>
</sst>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theme="1"/>
      <name val="Arial Narrow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 Narrow"/>
      <family val="2"/>
      <charset val="238"/>
    </font>
    <font>
      <sz val="12"/>
      <color theme="1"/>
      <name val="Calibri"/>
      <family val="2"/>
      <charset val="134"/>
      <scheme val="minor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0"/>
      <color indexed="8"/>
      <name val="Arial"/>
      <family val="2"/>
      <charset val="238"/>
    </font>
    <font>
      <sz val="11"/>
      <color indexed="8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9"/>
      <color rgb="FFA20000"/>
      <name val="Arial"/>
      <family val="2"/>
      <charset val="238"/>
    </font>
    <font>
      <b/>
      <i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sz val="8"/>
      <name val="Calibri"/>
      <family val="2"/>
      <charset val="238"/>
    </font>
    <font>
      <sz val="9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rgb="FFC00000"/>
      <name val="Arial"/>
      <family val="2"/>
      <charset val="238"/>
    </font>
    <font>
      <sz val="8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Geneva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b/>
      <sz val="11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48">
    <xf numFmtId="0" fontId="0" fillId="0" borderId="0"/>
    <xf numFmtId="0" fontId="5" fillId="0" borderId="0"/>
    <xf numFmtId="0" fontId="3" fillId="0" borderId="0"/>
    <xf numFmtId="0" fontId="15" fillId="0" borderId="0"/>
    <xf numFmtId="0" fontId="18" fillId="0" borderId="0"/>
    <xf numFmtId="0" fontId="20" fillId="0" borderId="0"/>
    <xf numFmtId="0" fontId="15" fillId="0" borderId="0"/>
    <xf numFmtId="0" fontId="15" fillId="0" borderId="0"/>
    <xf numFmtId="0" fontId="24" fillId="0" borderId="0"/>
    <xf numFmtId="0" fontId="2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5" fillId="0" borderId="0"/>
    <xf numFmtId="0" fontId="22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5" fillId="0" borderId="0"/>
    <xf numFmtId="0" fontId="15" fillId="0" borderId="0"/>
    <xf numFmtId="0" fontId="29" fillId="0" borderId="0"/>
    <xf numFmtId="0" fontId="22" fillId="0" borderId="0"/>
    <xf numFmtId="0" fontId="15" fillId="0" borderId="0"/>
    <xf numFmtId="0" fontId="53" fillId="0" borderId="0"/>
    <xf numFmtId="0" fontId="52" fillId="4" borderId="0" applyNumberFormat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2" fillId="0" borderId="0"/>
  </cellStyleXfs>
  <cellXfs count="339">
    <xf numFmtId="0" fontId="0" fillId="0" borderId="0" xfId="0"/>
    <xf numFmtId="0" fontId="16" fillId="0" borderId="0" xfId="0" applyFont="1"/>
    <xf numFmtId="0" fontId="28" fillId="0" borderId="0" xfId="0" applyFont="1"/>
    <xf numFmtId="0" fontId="0" fillId="0" borderId="0" xfId="0" applyAlignment="1">
      <alignment wrapText="1"/>
    </xf>
    <xf numFmtId="0" fontId="21" fillId="0" borderId="0" xfId="12"/>
    <xf numFmtId="0" fontId="39" fillId="0" borderId="0" xfId="12" applyFont="1"/>
    <xf numFmtId="0" fontId="8" fillId="0" borderId="0" xfId="2" quotePrefix="1" applyFont="1" applyProtection="1">
      <protection locked="0"/>
    </xf>
    <xf numFmtId="0" fontId="8" fillId="0" borderId="0" xfId="12" applyFont="1"/>
    <xf numFmtId="49" fontId="40" fillId="0" borderId="1" xfId="12" applyNumberFormat="1" applyFont="1" applyBorder="1" applyAlignment="1">
      <alignment horizontal="center" vertical="center" wrapText="1"/>
    </xf>
    <xf numFmtId="0" fontId="40" fillId="0" borderId="1" xfId="12" applyFont="1" applyBorder="1" applyAlignment="1">
      <alignment horizontal="center" vertical="center" wrapText="1"/>
    </xf>
    <xf numFmtId="0" fontId="12" fillId="0" borderId="9" xfId="12" quotePrefix="1" applyFont="1" applyBorder="1"/>
    <xf numFmtId="0" fontId="12" fillId="0" borderId="9" xfId="12" applyFont="1" applyBorder="1"/>
    <xf numFmtId="0" fontId="9" fillId="0" borderId="8" xfId="12" quotePrefix="1" applyFont="1" applyBorder="1"/>
    <xf numFmtId="0" fontId="9" fillId="0" borderId="1" xfId="12" quotePrefix="1" applyFont="1" applyBorder="1"/>
    <xf numFmtId="0" fontId="37" fillId="0" borderId="9" xfId="12" quotePrefix="1" applyFont="1" applyBorder="1" applyAlignment="1">
      <alignment horizontal="left"/>
    </xf>
    <xf numFmtId="0" fontId="23" fillId="0" borderId="1" xfId="12" applyFont="1" applyBorder="1"/>
    <xf numFmtId="0" fontId="12" fillId="0" borderId="8" xfId="12" applyFont="1" applyBorder="1"/>
    <xf numFmtId="1" fontId="8" fillId="0" borderId="10" xfId="12" quotePrefix="1" applyNumberFormat="1" applyFont="1" applyBorder="1"/>
    <xf numFmtId="0" fontId="8" fillId="0" borderId="10" xfId="12" applyFont="1" applyBorder="1"/>
    <xf numFmtId="4" fontId="12" fillId="0" borderId="0" xfId="12" applyNumberFormat="1" applyFont="1"/>
    <xf numFmtId="0" fontId="8" fillId="0" borderId="0" xfId="12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9" fillId="0" borderId="1" xfId="12" applyFont="1" applyBorder="1"/>
    <xf numFmtId="4" fontId="9" fillId="0" borderId="1" xfId="12" applyNumberFormat="1" applyFont="1" applyBorder="1"/>
    <xf numFmtId="0" fontId="9" fillId="0" borderId="8" xfId="12" applyFont="1" applyBorder="1"/>
    <xf numFmtId="4" fontId="9" fillId="0" borderId="8" xfId="12" applyNumberFormat="1" applyFont="1" applyBorder="1"/>
    <xf numFmtId="0" fontId="8" fillId="0" borderId="12" xfId="12" applyFont="1" applyBorder="1"/>
    <xf numFmtId="0" fontId="9" fillId="0" borderId="9" xfId="12" applyFont="1" applyBorder="1"/>
    <xf numFmtId="0" fontId="8" fillId="0" borderId="9" xfId="12" applyFont="1" applyBorder="1"/>
    <xf numFmtId="4" fontId="9" fillId="0" borderId="9" xfId="12" applyNumberFormat="1" applyFont="1" applyBorder="1"/>
    <xf numFmtId="4" fontId="9" fillId="0" borderId="10" xfId="12" applyNumberFormat="1" applyFont="1" applyBorder="1"/>
    <xf numFmtId="0" fontId="9" fillId="0" borderId="1" xfId="12" quotePrefix="1" applyFont="1" applyBorder="1" applyAlignment="1">
      <alignment horizontal="left"/>
    </xf>
    <xf numFmtId="0" fontId="8" fillId="0" borderId="11" xfId="12" applyFont="1" applyBorder="1"/>
    <xf numFmtId="4" fontId="9" fillId="0" borderId="11" xfId="12" applyNumberFormat="1" applyFont="1" applyBorder="1"/>
    <xf numFmtId="0" fontId="5" fillId="0" borderId="9" xfId="12" applyFont="1" applyBorder="1"/>
    <xf numFmtId="0" fontId="5" fillId="0" borderId="8" xfId="12" applyFont="1" applyBorder="1"/>
    <xf numFmtId="0" fontId="5" fillId="0" borderId="10" xfId="12" applyFont="1" applyBorder="1"/>
    <xf numFmtId="0" fontId="5" fillId="0" borderId="11" xfId="12" applyFont="1" applyBorder="1"/>
    <xf numFmtId="0" fontId="34" fillId="0" borderId="0" xfId="12" applyFont="1" applyAlignment="1">
      <alignment horizontal="left"/>
    </xf>
    <xf numFmtId="1" fontId="8" fillId="0" borderId="0" xfId="12" applyNumberFormat="1" applyFont="1" applyAlignment="1">
      <alignment horizontal="right"/>
    </xf>
    <xf numFmtId="0" fontId="38" fillId="0" borderId="0" xfId="12" applyFont="1"/>
    <xf numFmtId="0" fontId="12" fillId="0" borderId="0" xfId="12" applyFont="1" applyAlignment="1">
      <alignment horizontal="left"/>
    </xf>
    <xf numFmtId="49" fontId="34" fillId="0" borderId="0" xfId="12" applyNumberFormat="1" applyFont="1" applyAlignment="1" applyProtection="1">
      <alignment horizontal="left"/>
      <protection locked="0"/>
    </xf>
    <xf numFmtId="0" fontId="39" fillId="0" borderId="0" xfId="12" applyFont="1" applyAlignment="1">
      <alignment horizontal="left" vertical="center"/>
    </xf>
    <xf numFmtId="0" fontId="5" fillId="0" borderId="0" xfId="12" applyFont="1" applyAlignment="1">
      <alignment horizontal="left"/>
    </xf>
    <xf numFmtId="0" fontId="8" fillId="0" borderId="9" xfId="12" applyFont="1" applyBorder="1" applyAlignment="1">
      <alignment horizontal="right"/>
    </xf>
    <xf numFmtId="0" fontId="8" fillId="0" borderId="10" xfId="12" applyFont="1" applyBorder="1" applyAlignment="1">
      <alignment horizontal="right"/>
    </xf>
    <xf numFmtId="49" fontId="8" fillId="0" borderId="10" xfId="2" quotePrefix="1" applyNumberFormat="1" applyFont="1" applyBorder="1" applyAlignment="1" applyProtection="1">
      <alignment horizontal="left"/>
      <protection locked="0"/>
    </xf>
    <xf numFmtId="0" fontId="9" fillId="0" borderId="1" xfId="12" applyFont="1" applyBorder="1" applyAlignment="1">
      <alignment horizontal="right"/>
    </xf>
    <xf numFmtId="0" fontId="8" fillId="0" borderId="8" xfId="12" applyFont="1" applyBorder="1" applyAlignment="1">
      <alignment horizontal="right"/>
    </xf>
    <xf numFmtId="1" fontId="8" fillId="0" borderId="9" xfId="12" applyNumberFormat="1" applyFont="1" applyBorder="1"/>
    <xf numFmtId="0" fontId="46" fillId="0" borderId="1" xfId="12" applyFont="1" applyBorder="1" applyAlignment="1">
      <alignment horizontal="right"/>
    </xf>
    <xf numFmtId="4" fontId="43" fillId="0" borderId="1" xfId="12" applyNumberFormat="1" applyFont="1" applyBorder="1"/>
    <xf numFmtId="1" fontId="9" fillId="0" borderId="1" xfId="12" applyNumberFormat="1" applyFont="1" applyBorder="1"/>
    <xf numFmtId="1" fontId="8" fillId="0" borderId="8" xfId="12" applyNumberFormat="1" applyFont="1" applyBorder="1"/>
    <xf numFmtId="1" fontId="8" fillId="0" borderId="10" xfId="12" applyNumberFormat="1" applyFont="1" applyBorder="1"/>
    <xf numFmtId="1" fontId="8" fillId="0" borderId="11" xfId="12" applyNumberFormat="1" applyFont="1" applyBorder="1"/>
    <xf numFmtId="1" fontId="8" fillId="0" borderId="9" xfId="12" quotePrefix="1" applyNumberFormat="1" applyFont="1" applyBorder="1"/>
    <xf numFmtId="0" fontId="9" fillId="0" borderId="12" xfId="12" quotePrefix="1" applyFont="1" applyBorder="1" applyAlignment="1">
      <alignment horizontal="left"/>
    </xf>
    <xf numFmtId="0" fontId="42" fillId="0" borderId="1" xfId="12" quotePrefix="1" applyFont="1" applyBorder="1" applyAlignment="1">
      <alignment horizontal="left"/>
    </xf>
    <xf numFmtId="0" fontId="8" fillId="0" borderId="9" xfId="6" applyFont="1" applyBorder="1"/>
    <xf numFmtId="1" fontId="8" fillId="0" borderId="11" xfId="12" quotePrefix="1" applyNumberFormat="1" applyFont="1" applyBorder="1"/>
    <xf numFmtId="0" fontId="9" fillId="0" borderId="1" xfId="6" applyFont="1" applyBorder="1"/>
    <xf numFmtId="1" fontId="9" fillId="0" borderId="1" xfId="6" applyNumberFormat="1" applyFont="1" applyBorder="1"/>
    <xf numFmtId="0" fontId="8" fillId="0" borderId="8" xfId="6" applyFont="1" applyBorder="1"/>
    <xf numFmtId="1" fontId="8" fillId="0" borderId="8" xfId="6" applyNumberFormat="1" applyFont="1" applyBorder="1"/>
    <xf numFmtId="1" fontId="8" fillId="0" borderId="9" xfId="6" applyNumberFormat="1" applyFont="1" applyBorder="1"/>
    <xf numFmtId="0" fontId="8" fillId="0" borderId="2" xfId="6" applyFont="1" applyBorder="1"/>
    <xf numFmtId="1" fontId="8" fillId="0" borderId="2" xfId="6" applyNumberFormat="1" applyFont="1" applyBorder="1"/>
    <xf numFmtId="1" fontId="43" fillId="0" borderId="1" xfId="6" applyNumberFormat="1" applyFont="1" applyBorder="1"/>
    <xf numFmtId="0" fontId="33" fillId="0" borderId="8" xfId="6" applyFont="1" applyBorder="1"/>
    <xf numFmtId="0" fontId="33" fillId="0" borderId="9" xfId="6" applyFont="1" applyBorder="1"/>
    <xf numFmtId="0" fontId="33" fillId="0" borderId="10" xfId="6" applyFont="1" applyBorder="1"/>
    <xf numFmtId="1" fontId="8" fillId="0" borderId="10" xfId="6" applyNumberFormat="1" applyFont="1" applyBorder="1"/>
    <xf numFmtId="0" fontId="8" fillId="0" borderId="10" xfId="6" applyFont="1" applyBorder="1"/>
    <xf numFmtId="14" fontId="9" fillId="0" borderId="1" xfId="12" applyNumberFormat="1" applyFont="1" applyBorder="1"/>
    <xf numFmtId="0" fontId="47" fillId="0" borderId="0" xfId="12" applyFont="1"/>
    <xf numFmtId="4" fontId="9" fillId="0" borderId="1" xfId="29" applyNumberFormat="1" applyFont="1" applyBorder="1" applyAlignment="1">
      <alignment horizontal="right" wrapText="1"/>
    </xf>
    <xf numFmtId="4" fontId="9" fillId="0" borderId="8" xfId="29" applyNumberFormat="1" applyFont="1" applyBorder="1" applyAlignment="1">
      <alignment horizontal="right" wrapText="1"/>
    </xf>
    <xf numFmtId="4" fontId="9" fillId="0" borderId="9" xfId="29" applyNumberFormat="1" applyFont="1" applyBorder="1" applyAlignment="1">
      <alignment horizontal="right" wrapText="1"/>
    </xf>
    <xf numFmtId="4" fontId="9" fillId="0" borderId="10" xfId="29" applyNumberFormat="1" applyFont="1" applyBorder="1" applyAlignment="1">
      <alignment horizontal="right" wrapText="1"/>
    </xf>
    <xf numFmtId="0" fontId="12" fillId="0" borderId="11" xfId="12" quotePrefix="1" applyFont="1" applyBorder="1"/>
    <xf numFmtId="0" fontId="12" fillId="0" borderId="10" xfId="12" quotePrefix="1" applyFont="1" applyBorder="1"/>
    <xf numFmtId="0" fontId="48" fillId="0" borderId="1" xfId="12" applyFont="1" applyBorder="1"/>
    <xf numFmtId="0" fontId="12" fillId="0" borderId="9" xfId="12" applyFont="1" applyBorder="1" applyAlignment="1">
      <alignment horizontal="left"/>
    </xf>
    <xf numFmtId="0" fontId="12" fillId="0" borderId="9" xfId="12" quotePrefix="1" applyFont="1" applyBorder="1" applyAlignment="1">
      <alignment horizontal="left"/>
    </xf>
    <xf numFmtId="0" fontId="12" fillId="0" borderId="9" xfId="12" quotePrefix="1" applyFont="1" applyBorder="1" applyAlignment="1">
      <alignment wrapText="1"/>
    </xf>
    <xf numFmtId="0" fontId="0" fillId="0" borderId="0" xfId="0" applyAlignment="1">
      <alignment vertical="top" wrapText="1"/>
    </xf>
    <xf numFmtId="4" fontId="9" fillId="0" borderId="8" xfId="6" applyNumberFormat="1" applyFont="1" applyBorder="1"/>
    <xf numFmtId="4" fontId="9" fillId="0" borderId="9" xfId="6" applyNumberFormat="1" applyFont="1" applyBorder="1"/>
    <xf numFmtId="4" fontId="9" fillId="0" borderId="2" xfId="6" applyNumberFormat="1" applyFont="1" applyBorder="1"/>
    <xf numFmtId="4" fontId="9" fillId="0" borderId="10" xfId="6" applyNumberFormat="1" applyFont="1" applyBorder="1"/>
    <xf numFmtId="0" fontId="12" fillId="0" borderId="9" xfId="6" quotePrefix="1" applyFont="1" applyBorder="1"/>
    <xf numFmtId="0" fontId="12" fillId="0" borderId="9" xfId="6" applyFont="1" applyBorder="1"/>
    <xf numFmtId="0" fontId="23" fillId="0" borderId="1" xfId="24" applyFont="1" applyBorder="1" applyAlignment="1">
      <alignment horizontal="left"/>
    </xf>
    <xf numFmtId="0" fontId="12" fillId="0" borderId="9" xfId="16" quotePrefix="1" applyFont="1" applyBorder="1"/>
    <xf numFmtId="0" fontId="12" fillId="0" borderId="9" xfId="16" applyFont="1" applyBorder="1"/>
    <xf numFmtId="0" fontId="23" fillId="0" borderId="1" xfId="24" applyFont="1" applyBorder="1"/>
    <xf numFmtId="0" fontId="12" fillId="0" borderId="9" xfId="24" applyFont="1" applyBorder="1"/>
    <xf numFmtId="0" fontId="12" fillId="0" borderId="9" xfId="24" quotePrefix="1" applyFont="1" applyBorder="1"/>
    <xf numFmtId="0" fontId="12" fillId="0" borderId="8" xfId="24" applyFont="1" applyBorder="1"/>
    <xf numFmtId="0" fontId="23" fillId="0" borderId="10" xfId="12" quotePrefix="1" applyFont="1" applyBorder="1" applyAlignment="1">
      <alignment wrapText="1"/>
    </xf>
    <xf numFmtId="0" fontId="12" fillId="0" borderId="10" xfId="6" quotePrefix="1" applyFont="1" applyBorder="1"/>
    <xf numFmtId="0" fontId="12" fillId="0" borderId="10" xfId="16" quotePrefix="1" applyFont="1" applyBorder="1"/>
    <xf numFmtId="0" fontId="12" fillId="0" borderId="2" xfId="16" quotePrefix="1" applyFont="1" applyBorder="1"/>
    <xf numFmtId="0" fontId="48" fillId="0" borderId="1" xfId="24" applyFont="1" applyBorder="1"/>
    <xf numFmtId="0" fontId="12" fillId="0" borderId="10" xfId="16" applyFont="1" applyBorder="1"/>
    <xf numFmtId="0" fontId="44" fillId="0" borderId="1" xfId="12" applyFont="1" applyBorder="1" applyAlignment="1">
      <alignment horizontal="center" vertical="center" wrapText="1"/>
    </xf>
    <xf numFmtId="0" fontId="54" fillId="0" borderId="0" xfId="12" applyFont="1"/>
    <xf numFmtId="0" fontId="56" fillId="0" borderId="1" xfId="0" applyFont="1" applyBorder="1" applyAlignment="1">
      <alignment horizontal="center" vertical="center" wrapText="1"/>
    </xf>
    <xf numFmtId="4" fontId="40" fillId="0" borderId="4" xfId="29" applyNumberFormat="1" applyFont="1" applyBorder="1" applyAlignment="1">
      <alignment horizontal="center" vertical="center" wrapText="1"/>
    </xf>
    <xf numFmtId="4" fontId="12" fillId="0" borderId="7" xfId="12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2" applyFont="1" applyAlignment="1" applyProtection="1">
      <alignment wrapText="1"/>
      <protection locked="0"/>
    </xf>
    <xf numFmtId="49" fontId="51" fillId="0" borderId="0" xfId="12" applyNumberFormat="1" applyFont="1" applyAlignment="1" applyProtection="1">
      <alignment horizontal="left"/>
      <protection locked="0"/>
    </xf>
    <xf numFmtId="0" fontId="11" fillId="0" borderId="0" xfId="2" applyFont="1" applyAlignment="1" applyProtection="1">
      <alignment vertical="distributed"/>
      <protection locked="0"/>
    </xf>
    <xf numFmtId="0" fontId="11" fillId="0" borderId="0" xfId="2" quotePrefix="1" applyFont="1" applyAlignment="1" applyProtection="1">
      <alignment horizontal="left" vertical="distributed"/>
      <protection locked="0"/>
    </xf>
    <xf numFmtId="1" fontId="46" fillId="3" borderId="13" xfId="6" quotePrefix="1" applyNumberFormat="1" applyFont="1" applyFill="1" applyBorder="1"/>
    <xf numFmtId="0" fontId="13" fillId="0" borderId="0" xfId="0" applyFont="1" applyAlignment="1">
      <alignment vertical="center"/>
    </xf>
    <xf numFmtId="49" fontId="59" fillId="0" borderId="0" xfId="0" applyNumberFormat="1" applyFont="1" applyAlignment="1">
      <alignment horizontal="right"/>
    </xf>
    <xf numFmtId="0" fontId="59" fillId="0" borderId="0" xfId="0" applyFont="1" applyAlignment="1">
      <alignment wrapText="1"/>
    </xf>
    <xf numFmtId="49" fontId="13" fillId="0" borderId="0" xfId="5" quotePrefix="1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right"/>
    </xf>
    <xf numFmtId="49" fontId="13" fillId="0" borderId="0" xfId="0" quotePrefix="1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60" fillId="0" borderId="0" xfId="0" applyFont="1" applyAlignment="1">
      <alignment horizontal="left" wrapText="1"/>
    </xf>
    <xf numFmtId="0" fontId="13" fillId="0" borderId="0" xfId="0" applyFont="1" applyAlignment="1">
      <alignment horizontal="left" vertical="justify"/>
    </xf>
    <xf numFmtId="0" fontId="60" fillId="0" borderId="0" xfId="0" applyFont="1" applyAlignment="1">
      <alignment wrapText="1"/>
    </xf>
    <xf numFmtId="0" fontId="13" fillId="0" borderId="0" xfId="5" quotePrefix="1" applyFont="1" applyAlignment="1">
      <alignment horizontal="righ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Alignment="1">
      <alignment horizontal="left"/>
    </xf>
    <xf numFmtId="49" fontId="13" fillId="0" borderId="0" xfId="5" applyNumberFormat="1" applyFont="1" applyAlignment="1">
      <alignment horizontal="right"/>
    </xf>
    <xf numFmtId="49" fontId="13" fillId="0" borderId="0" xfId="5" quotePrefix="1" applyNumberFormat="1" applyFont="1"/>
    <xf numFmtId="49" fontId="13" fillId="0" borderId="0" xfId="5" quotePrefix="1" applyNumberFormat="1" applyFont="1" applyAlignment="1">
      <alignment horizontal="left"/>
    </xf>
    <xf numFmtId="0" fontId="13" fillId="0" borderId="0" xfId="5" quotePrefix="1" applyFont="1"/>
    <xf numFmtId="0" fontId="13" fillId="0" borderId="0" xfId="5" quotePrefix="1" applyFont="1" applyAlignment="1">
      <alignment horizontal="left"/>
    </xf>
    <xf numFmtId="49" fontId="13" fillId="0" borderId="0" xfId="5" applyNumberFormat="1" applyFont="1"/>
    <xf numFmtId="49" fontId="59" fillId="0" borderId="0" xfId="5" quotePrefix="1" applyNumberFormat="1" applyFont="1" applyAlignment="1">
      <alignment horizontal="right"/>
    </xf>
    <xf numFmtId="0" fontId="59" fillId="0" borderId="0" xfId="5" applyFont="1"/>
    <xf numFmtId="49" fontId="17" fillId="0" borderId="0" xfId="0" applyNumberFormat="1" applyFont="1" applyAlignment="1">
      <alignment horizontal="left"/>
    </xf>
    <xf numFmtId="0" fontId="17" fillId="0" borderId="0" xfId="5" applyFont="1" applyAlignment="1">
      <alignment horizontal="right"/>
    </xf>
    <xf numFmtId="0" fontId="17" fillId="0" borderId="0" xfId="5" quotePrefix="1" applyFont="1" applyAlignment="1">
      <alignment horizontal="right"/>
    </xf>
    <xf numFmtId="0" fontId="59" fillId="0" borderId="0" xfId="46" quotePrefix="1" applyFont="1" applyAlignment="1" applyProtection="1">
      <alignment horizontal="left" vertical="center"/>
      <protection locked="0"/>
    </xf>
    <xf numFmtId="0" fontId="13" fillId="0" borderId="0" xfId="46" quotePrefix="1" applyFont="1" applyAlignment="1" applyProtection="1">
      <alignment horizontal="left"/>
      <protection locked="0"/>
    </xf>
    <xf numFmtId="0" fontId="13" fillId="0" borderId="0" xfId="46" quotePrefix="1" applyFont="1" applyProtection="1">
      <protection locked="0"/>
    </xf>
    <xf numFmtId="0" fontId="13" fillId="0" borderId="0" xfId="0" applyFont="1" applyAlignment="1">
      <alignment vertical="justify"/>
    </xf>
    <xf numFmtId="49" fontId="19" fillId="0" borderId="0" xfId="0" applyNumberFormat="1" applyFont="1"/>
    <xf numFmtId="0" fontId="7" fillId="0" borderId="0" xfId="0" applyFont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7" fillId="0" borderId="0" xfId="0" applyFont="1"/>
    <xf numFmtId="0" fontId="19" fillId="0" borderId="0" xfId="0" applyFont="1"/>
    <xf numFmtId="0" fontId="6" fillId="0" borderId="0" xfId="0" applyFont="1"/>
    <xf numFmtId="0" fontId="31" fillId="0" borderId="0" xfId="0" applyFont="1"/>
    <xf numFmtId="0" fontId="7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30" fillId="0" borderId="0" xfId="0" applyNumberFormat="1" applyFont="1" applyAlignment="1">
      <alignment horizontal="center"/>
    </xf>
    <xf numFmtId="49" fontId="43" fillId="3" borderId="1" xfId="12" applyNumberFormat="1" applyFont="1" applyFill="1" applyBorder="1" applyAlignment="1" applyProtection="1">
      <alignment horizontal="left"/>
      <protection locked="0"/>
    </xf>
    <xf numFmtId="0" fontId="34" fillId="3" borderId="1" xfId="12" applyFont="1" applyFill="1" applyBorder="1" applyAlignment="1">
      <alignment horizontal="left"/>
    </xf>
    <xf numFmtId="1" fontId="4" fillId="3" borderId="8" xfId="6" quotePrefix="1" applyNumberFormat="1" applyFont="1" applyFill="1" applyBorder="1"/>
    <xf numFmtId="0" fontId="14" fillId="3" borderId="8" xfId="6" applyFont="1" applyFill="1" applyBorder="1"/>
    <xf numFmtId="0" fontId="4" fillId="3" borderId="8" xfId="6" applyFont="1" applyFill="1" applyBorder="1"/>
    <xf numFmtId="4" fontId="6" fillId="3" borderId="8" xfId="6" applyNumberFormat="1" applyFont="1" applyFill="1" applyBorder="1" applyAlignment="1">
      <alignment horizontal="right"/>
    </xf>
    <xf numFmtId="1" fontId="4" fillId="3" borderId="10" xfId="6" quotePrefix="1" applyNumberFormat="1" applyFont="1" applyFill="1" applyBorder="1"/>
    <xf numFmtId="0" fontId="10" fillId="3" borderId="10" xfId="6" applyFont="1" applyFill="1" applyBorder="1"/>
    <xf numFmtId="0" fontId="4" fillId="3" borderId="10" xfId="6" applyFont="1" applyFill="1" applyBorder="1"/>
    <xf numFmtId="4" fontId="6" fillId="3" borderId="10" xfId="6" applyNumberFormat="1" applyFont="1" applyFill="1" applyBorder="1" applyAlignment="1">
      <alignment horizontal="right"/>
    </xf>
    <xf numFmtId="0" fontId="31" fillId="3" borderId="13" xfId="6" applyFont="1" applyFill="1" applyBorder="1"/>
    <xf numFmtId="0" fontId="32" fillId="3" borderId="13" xfId="6" applyFont="1" applyFill="1" applyBorder="1"/>
    <xf numFmtId="4" fontId="58" fillId="3" borderId="13" xfId="6" applyNumberFormat="1" applyFont="1" applyFill="1" applyBorder="1" applyAlignment="1">
      <alignment horizontal="right"/>
    </xf>
    <xf numFmtId="164" fontId="58" fillId="3" borderId="1" xfId="0" applyNumberFormat="1" applyFont="1" applyFill="1" applyBorder="1" applyAlignment="1">
      <alignment horizontal="right"/>
    </xf>
    <xf numFmtId="0" fontId="31" fillId="3" borderId="1" xfId="0" applyFont="1" applyFill="1" applyBorder="1"/>
    <xf numFmtId="0" fontId="31" fillId="3" borderId="4" xfId="0" applyFont="1" applyFill="1" applyBorder="1"/>
    <xf numFmtId="0" fontId="31" fillId="3" borderId="6" xfId="0" applyFont="1" applyFill="1" applyBorder="1"/>
    <xf numFmtId="0" fontId="31" fillId="3" borderId="5" xfId="0" applyFont="1" applyFill="1" applyBorder="1"/>
    <xf numFmtId="0" fontId="31" fillId="3" borderId="3" xfId="0" applyFont="1" applyFill="1" applyBorder="1"/>
    <xf numFmtId="0" fontId="31" fillId="3" borderId="14" xfId="0" applyFont="1" applyFill="1" applyBorder="1"/>
    <xf numFmtId="0" fontId="31" fillId="3" borderId="0" xfId="0" applyFont="1" applyFill="1"/>
    <xf numFmtId="0" fontId="31" fillId="3" borderId="15" xfId="0" applyFont="1" applyFill="1" applyBorder="1"/>
    <xf numFmtId="0" fontId="61" fillId="0" borderId="0" xfId="5" applyFont="1" applyAlignment="1">
      <alignment vertical="top"/>
    </xf>
    <xf numFmtId="0" fontId="62" fillId="0" borderId="0" xfId="5" applyFont="1" applyAlignment="1">
      <alignment vertical="top"/>
    </xf>
    <xf numFmtId="0" fontId="63" fillId="6" borderId="1" xfId="5" applyFont="1" applyFill="1" applyBorder="1" applyAlignment="1">
      <alignment horizontal="center" wrapText="1"/>
    </xf>
    <xf numFmtId="0" fontId="63" fillId="6" borderId="1" xfId="5" applyFont="1" applyFill="1" applyBorder="1" applyAlignment="1">
      <alignment horizontal="center" vertical="center" wrapText="1"/>
    </xf>
    <xf numFmtId="0" fontId="62" fillId="6" borderId="1" xfId="5" applyFont="1" applyFill="1" applyBorder="1"/>
    <xf numFmtId="164" fontId="61" fillId="6" borderId="1" xfId="5" applyNumberFormat="1" applyFont="1" applyFill="1" applyBorder="1" applyAlignment="1">
      <alignment horizontal="right"/>
    </xf>
    <xf numFmtId="164" fontId="61" fillId="6" borderId="1" xfId="5" applyNumberFormat="1" applyFont="1" applyFill="1" applyBorder="1" applyAlignment="1">
      <alignment horizontal="center" vertical="center"/>
    </xf>
    <xf numFmtId="0" fontId="62" fillId="0" borderId="0" xfId="5" applyFont="1"/>
    <xf numFmtId="0" fontId="32" fillId="3" borderId="1" xfId="0" applyFont="1" applyFill="1" applyBorder="1"/>
    <xf numFmtId="164" fontId="31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 vertical="center"/>
    </xf>
    <xf numFmtId="0" fontId="23" fillId="0" borderId="1" xfId="45" quotePrefix="1" applyFont="1" applyBorder="1" applyAlignment="1">
      <alignment horizontal="left"/>
    </xf>
    <xf numFmtId="0" fontId="9" fillId="0" borderId="1" xfId="45" applyFont="1" applyBorder="1"/>
    <xf numFmtId="0" fontId="9" fillId="0" borderId="1" xfId="45" applyFont="1" applyBorder="1" applyAlignment="1">
      <alignment horizontal="right" wrapText="1"/>
    </xf>
    <xf numFmtId="0" fontId="1" fillId="0" borderId="0" xfId="45"/>
    <xf numFmtId="0" fontId="9" fillId="0" borderId="1" xfId="16" applyFont="1" applyBorder="1"/>
    <xf numFmtId="0" fontId="9" fillId="0" borderId="1" xfId="45" applyFont="1" applyBorder="1" applyAlignment="1">
      <alignment horizontal="right" vertical="center" wrapText="1"/>
    </xf>
    <xf numFmtId="4" fontId="9" fillId="0" borderId="1" xfId="29" applyNumberFormat="1" applyFont="1" applyBorder="1" applyAlignment="1">
      <alignment horizontal="right" vertical="center" wrapText="1"/>
    </xf>
    <xf numFmtId="0" fontId="12" fillId="0" borderId="12" xfId="45" quotePrefix="1" applyFont="1" applyBorder="1" applyAlignment="1">
      <alignment horizontal="left"/>
    </xf>
    <xf numFmtId="0" fontId="8" fillId="0" borderId="12" xfId="45" applyFont="1" applyBorder="1"/>
    <xf numFmtId="0" fontId="40" fillId="0" borderId="12" xfId="45" applyFont="1" applyBorder="1" applyAlignment="1">
      <alignment horizontal="right" vertical="center" wrapText="1"/>
    </xf>
    <xf numFmtId="4" fontId="40" fillId="0" borderId="12" xfId="29" applyNumberFormat="1" applyFont="1" applyBorder="1" applyAlignment="1">
      <alignment horizontal="center" vertical="center" wrapText="1"/>
    </xf>
    <xf numFmtId="0" fontId="12" fillId="0" borderId="9" xfId="45" quotePrefix="1" applyFont="1" applyBorder="1" applyAlignment="1">
      <alignment horizontal="left"/>
    </xf>
    <xf numFmtId="0" fontId="8" fillId="0" borderId="9" xfId="16" quotePrefix="1" applyFont="1" applyBorder="1"/>
    <xf numFmtId="0" fontId="40" fillId="0" borderId="9" xfId="45" applyFont="1" applyBorder="1" applyAlignment="1">
      <alignment horizontal="right" vertical="center" wrapText="1"/>
    </xf>
    <xf numFmtId="4" fontId="40" fillId="0" borderId="9" xfId="29" applyNumberFormat="1" applyFont="1" applyBorder="1" applyAlignment="1">
      <alignment horizontal="center" vertical="center" wrapText="1"/>
    </xf>
    <xf numFmtId="0" fontId="8" fillId="0" borderId="9" xfId="16" applyFont="1" applyBorder="1"/>
    <xf numFmtId="0" fontId="8" fillId="0" borderId="9" xfId="45" quotePrefix="1" applyFont="1" applyBorder="1"/>
    <xf numFmtId="0" fontId="8" fillId="0" borderId="9" xfId="45" applyFont="1" applyBorder="1"/>
    <xf numFmtId="0" fontId="12" fillId="0" borderId="10" xfId="45" quotePrefix="1" applyFont="1" applyBorder="1" applyAlignment="1">
      <alignment horizontal="left"/>
    </xf>
    <xf numFmtId="0" fontId="8" fillId="0" borderId="10" xfId="16" applyFont="1" applyBorder="1"/>
    <xf numFmtId="0" fontId="40" fillId="0" borderId="10" xfId="45" applyFont="1" applyBorder="1" applyAlignment="1">
      <alignment horizontal="right" vertical="center" wrapText="1"/>
    </xf>
    <xf numFmtId="4" fontId="40" fillId="0" borderId="10" xfId="29" applyNumberFormat="1" applyFont="1" applyBorder="1" applyAlignment="1">
      <alignment horizontal="center" vertical="center" wrapText="1"/>
    </xf>
    <xf numFmtId="0" fontId="9" fillId="0" borderId="1" xfId="45" applyFont="1" applyBorder="1" applyAlignment="1">
      <alignment horizontal="right"/>
    </xf>
    <xf numFmtId="4" fontId="9" fillId="0" borderId="1" xfId="29" applyNumberFormat="1" applyFont="1" applyBorder="1" applyAlignment="1">
      <alignment horizontal="right"/>
    </xf>
    <xf numFmtId="0" fontId="12" fillId="0" borderId="2" xfId="45" quotePrefix="1" applyFont="1" applyBorder="1" applyAlignment="1">
      <alignment horizontal="left"/>
    </xf>
    <xf numFmtId="0" fontId="40" fillId="0" borderId="2" xfId="45" applyFont="1" applyBorder="1" applyAlignment="1">
      <alignment horizontal="right" vertical="center" wrapText="1"/>
    </xf>
    <xf numFmtId="4" fontId="40" fillId="0" borderId="2" xfId="29" applyNumberFormat="1" applyFont="1" applyBorder="1" applyAlignment="1">
      <alignment horizontal="center" vertical="center" wrapText="1"/>
    </xf>
    <xf numFmtId="0" fontId="12" fillId="0" borderId="11" xfId="45" quotePrefix="1" applyFont="1" applyBorder="1" applyAlignment="1">
      <alignment horizontal="left"/>
    </xf>
    <xf numFmtId="0" fontId="40" fillId="0" borderId="11" xfId="45" applyFont="1" applyBorder="1" applyAlignment="1">
      <alignment horizontal="right" vertical="center" wrapText="1"/>
    </xf>
    <xf numFmtId="4" fontId="40" fillId="0" borderId="11" xfId="29" applyNumberFormat="1" applyFont="1" applyBorder="1" applyAlignment="1">
      <alignment horizontal="center" vertical="center" wrapText="1"/>
    </xf>
    <xf numFmtId="0" fontId="8" fillId="0" borderId="11" xfId="16" quotePrefix="1" applyFont="1" applyBorder="1"/>
    <xf numFmtId="0" fontId="23" fillId="0" borderId="10" xfId="45" quotePrefix="1" applyFont="1" applyBorder="1" applyAlignment="1">
      <alignment horizontal="left"/>
    </xf>
    <xf numFmtId="0" fontId="9" fillId="0" borderId="10" xfId="45" applyFont="1" applyBorder="1"/>
    <xf numFmtId="0" fontId="9" fillId="0" borderId="10" xfId="45" applyFont="1" applyBorder="1" applyAlignment="1">
      <alignment horizontal="right" wrapText="1"/>
    </xf>
    <xf numFmtId="0" fontId="12" fillId="0" borderId="8" xfId="45" quotePrefix="1" applyFont="1" applyBorder="1" applyAlignment="1">
      <alignment horizontal="left"/>
    </xf>
    <xf numFmtId="0" fontId="8" fillId="0" borderId="8" xfId="45" applyFont="1" applyBorder="1"/>
    <xf numFmtId="0" fontId="9" fillId="0" borderId="8" xfId="45" applyFont="1" applyBorder="1" applyAlignment="1">
      <alignment horizontal="right" wrapText="1"/>
    </xf>
    <xf numFmtId="0" fontId="9" fillId="0" borderId="9" xfId="45" applyFont="1" applyBorder="1" applyAlignment="1">
      <alignment horizontal="right" wrapText="1"/>
    </xf>
    <xf numFmtId="0" fontId="8" fillId="0" borderId="10" xfId="45" quotePrefix="1" applyFont="1" applyBorder="1"/>
    <xf numFmtId="164" fontId="6" fillId="6" borderId="1" xfId="5" applyNumberFormat="1" applyFont="1" applyFill="1" applyBorder="1" applyAlignment="1">
      <alignment horizontal="center"/>
    </xf>
    <xf numFmtId="0" fontId="31" fillId="3" borderId="1" xfId="0" applyFont="1" applyFill="1" applyBorder="1" applyAlignment="1">
      <alignment horizontal="left"/>
    </xf>
    <xf numFmtId="49" fontId="61" fillId="6" borderId="4" xfId="5" applyNumberFormat="1" applyFont="1" applyFill="1" applyBorder="1" applyAlignment="1">
      <alignment horizontal="left"/>
    </xf>
    <xf numFmtId="49" fontId="61" fillId="6" borderId="6" xfId="5" applyNumberFormat="1" applyFont="1" applyFill="1" applyBorder="1" applyAlignment="1">
      <alignment horizontal="left"/>
    </xf>
    <xf numFmtId="49" fontId="61" fillId="6" borderId="5" xfId="5" applyNumberFormat="1" applyFont="1" applyFill="1" applyBorder="1" applyAlignment="1">
      <alignment horizontal="left"/>
    </xf>
    <xf numFmtId="0" fontId="58" fillId="3" borderId="1" xfId="0" applyFont="1" applyFill="1" applyBorder="1" applyAlignment="1">
      <alignment horizontal="left"/>
    </xf>
    <xf numFmtId="4" fontId="55" fillId="0" borderId="1" xfId="12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0" fontId="64" fillId="0" borderId="0" xfId="5" applyFont="1" applyAlignment="1">
      <alignment horizontal="left" vertical="top"/>
    </xf>
    <xf numFmtId="0" fontId="6" fillId="6" borderId="1" xfId="5" applyFont="1" applyFill="1" applyBorder="1"/>
    <xf numFmtId="0" fontId="58" fillId="3" borderId="1" xfId="0" applyFont="1" applyFill="1" applyBorder="1"/>
    <xf numFmtId="0" fontId="58" fillId="3" borderId="3" xfId="0" applyFont="1" applyFill="1" applyBorder="1"/>
    <xf numFmtId="0" fontId="65" fillId="0" borderId="0" xfId="0" applyFont="1" applyAlignment="1">
      <alignment wrapText="1"/>
    </xf>
    <xf numFmtId="0" fontId="66" fillId="0" borderId="0" xfId="0" applyFont="1" applyAlignment="1">
      <alignment horizontal="left" vertical="justify"/>
    </xf>
    <xf numFmtId="0" fontId="67" fillId="0" borderId="0" xfId="0" applyFont="1" applyAlignment="1">
      <alignment wrapText="1"/>
    </xf>
    <xf numFmtId="0" fontId="68" fillId="0" borderId="0" xfId="5" applyFont="1"/>
    <xf numFmtId="0" fontId="68" fillId="0" borderId="0" xfId="5" applyFont="1" applyAlignment="1">
      <alignment horizontal="left"/>
    </xf>
    <xf numFmtId="0" fontId="69" fillId="0" borderId="0" xfId="0" applyFont="1"/>
    <xf numFmtId="0" fontId="68" fillId="0" borderId="16" xfId="47" quotePrefix="1" applyFont="1" applyBorder="1"/>
    <xf numFmtId="0" fontId="67" fillId="0" borderId="0" xfId="5" applyFont="1"/>
    <xf numFmtId="0" fontId="68" fillId="0" borderId="0" xfId="0" applyFont="1" applyAlignment="1">
      <alignment vertical="center"/>
    </xf>
    <xf numFmtId="0" fontId="70" fillId="0" borderId="0" xfId="0" applyFont="1"/>
    <xf numFmtId="0" fontId="68" fillId="0" borderId="0" xfId="5" quotePrefix="1" applyFont="1" applyAlignment="1">
      <alignment horizontal="left"/>
    </xf>
    <xf numFmtId="0" fontId="67" fillId="0" borderId="0" xfId="46" quotePrefix="1" applyFont="1" applyAlignment="1">
      <alignment horizontal="left"/>
    </xf>
    <xf numFmtId="0" fontId="68" fillId="0" borderId="0" xfId="46" quotePrefix="1" applyFont="1" applyAlignment="1">
      <alignment horizontal="left"/>
    </xf>
    <xf numFmtId="0" fontId="68" fillId="0" borderId="0" xfId="46" quotePrefix="1" applyFont="1"/>
    <xf numFmtId="0" fontId="68" fillId="0" borderId="0" xfId="0" applyFont="1"/>
    <xf numFmtId="0" fontId="21" fillId="0" borderId="0" xfId="12" applyProtection="1">
      <protection locked="0"/>
    </xf>
    <xf numFmtId="0" fontId="12" fillId="0" borderId="0" xfId="12" applyFont="1" applyProtection="1">
      <protection locked="0"/>
    </xf>
    <xf numFmtId="0" fontId="49" fillId="0" borderId="1" xfId="12" applyFont="1" applyBorder="1" applyAlignment="1" applyProtection="1">
      <alignment horizontal="center" vertical="center"/>
      <protection locked="0"/>
    </xf>
    <xf numFmtId="0" fontId="46" fillId="0" borderId="1" xfId="12" applyFont="1" applyBorder="1" applyProtection="1">
      <protection locked="0"/>
    </xf>
    <xf numFmtId="0" fontId="8" fillId="0" borderId="1" xfId="12" applyFont="1" applyBorder="1" applyProtection="1">
      <protection locked="0"/>
    </xf>
    <xf numFmtId="0" fontId="8" fillId="5" borderId="8" xfId="12" applyFont="1" applyFill="1" applyBorder="1" applyProtection="1">
      <protection locked="0"/>
    </xf>
    <xf numFmtId="0" fontId="8" fillId="5" borderId="9" xfId="12" applyFont="1" applyFill="1" applyBorder="1" applyProtection="1">
      <protection locked="0"/>
    </xf>
    <xf numFmtId="0" fontId="8" fillId="0" borderId="10" xfId="12" applyFont="1" applyBorder="1" applyProtection="1">
      <protection locked="0"/>
    </xf>
    <xf numFmtId="0" fontId="8" fillId="5" borderId="11" xfId="12" applyFont="1" applyFill="1" applyBorder="1" applyProtection="1">
      <protection locked="0"/>
    </xf>
    <xf numFmtId="0" fontId="8" fillId="0" borderId="1" xfId="6" applyFont="1" applyBorder="1" applyProtection="1">
      <protection locked="0"/>
    </xf>
    <xf numFmtId="0" fontId="8" fillId="5" borderId="8" xfId="6" applyFont="1" applyFill="1" applyBorder="1" applyProtection="1">
      <protection locked="0"/>
    </xf>
    <xf numFmtId="0" fontId="8" fillId="5" borderId="9" xfId="6" applyFont="1" applyFill="1" applyBorder="1" applyProtection="1">
      <protection locked="0"/>
    </xf>
    <xf numFmtId="0" fontId="8" fillId="0" borderId="2" xfId="6" applyFont="1" applyBorder="1" applyProtection="1">
      <protection locked="0"/>
    </xf>
    <xf numFmtId="0" fontId="43" fillId="0" borderId="1" xfId="6" applyFont="1" applyBorder="1" applyProtection="1">
      <protection locked="0"/>
    </xf>
    <xf numFmtId="0" fontId="8" fillId="0" borderId="10" xfId="6" applyFont="1" applyBorder="1" applyProtection="1">
      <protection locked="0"/>
    </xf>
    <xf numFmtId="0" fontId="9" fillId="0" borderId="1" xfId="12" applyFont="1" applyBorder="1" applyProtection="1">
      <protection locked="0"/>
    </xf>
    <xf numFmtId="0" fontId="41" fillId="0" borderId="1" xfId="45" applyFont="1" applyBorder="1" applyAlignment="1" applyProtection="1">
      <alignment horizontal="center"/>
      <protection locked="0"/>
    </xf>
    <xf numFmtId="0" fontId="11" fillId="0" borderId="1" xfId="45" applyFont="1" applyBorder="1" applyAlignment="1" applyProtection="1">
      <alignment horizontal="center" vertical="center"/>
      <protection locked="0"/>
    </xf>
    <xf numFmtId="0" fontId="41" fillId="5" borderId="12" xfId="45" applyFont="1" applyFill="1" applyBorder="1" applyAlignment="1" applyProtection="1">
      <alignment horizontal="center" vertical="center"/>
      <protection locked="0"/>
    </xf>
    <xf numFmtId="0" fontId="41" fillId="5" borderId="9" xfId="45" applyFont="1" applyFill="1" applyBorder="1" applyAlignment="1" applyProtection="1">
      <alignment horizontal="center" vertical="center"/>
      <protection locked="0"/>
    </xf>
    <xf numFmtId="0" fontId="41" fillId="0" borderId="10" xfId="45" applyFont="1" applyBorder="1" applyAlignment="1" applyProtection="1">
      <alignment horizontal="center" vertical="center"/>
      <protection locked="0"/>
    </xf>
    <xf numFmtId="0" fontId="35" fillId="0" borderId="1" xfId="45" applyFont="1" applyBorder="1" applyAlignment="1" applyProtection="1">
      <alignment horizontal="center"/>
      <protection locked="0"/>
    </xf>
    <xf numFmtId="0" fontId="41" fillId="5" borderId="2" xfId="45" applyFont="1" applyFill="1" applyBorder="1" applyAlignment="1" applyProtection="1">
      <alignment horizontal="center" vertical="center"/>
      <protection locked="0"/>
    </xf>
    <xf numFmtId="0" fontId="41" fillId="5" borderId="11" xfId="45" applyFont="1" applyFill="1" applyBorder="1" applyAlignment="1" applyProtection="1">
      <alignment horizontal="center" vertical="center"/>
      <protection locked="0"/>
    </xf>
    <xf numFmtId="0" fontId="41" fillId="0" borderId="10" xfId="45" applyFont="1" applyBorder="1" applyAlignment="1" applyProtection="1">
      <alignment horizontal="center"/>
      <protection locked="0"/>
    </xf>
    <xf numFmtId="0" fontId="41" fillId="5" borderId="8" xfId="45" applyFont="1" applyFill="1" applyBorder="1" applyAlignment="1" applyProtection="1">
      <alignment horizontal="center"/>
      <protection locked="0"/>
    </xf>
    <xf numFmtId="0" fontId="41" fillId="5" borderId="9" xfId="45" applyFont="1" applyFill="1" applyBorder="1" applyAlignment="1" applyProtection="1">
      <alignment horizontal="center"/>
      <protection locked="0"/>
    </xf>
    <xf numFmtId="0" fontId="49" fillId="0" borderId="1" xfId="45" applyFont="1" applyBorder="1" applyAlignment="1" applyProtection="1">
      <alignment horizontal="center"/>
      <protection locked="0"/>
    </xf>
    <xf numFmtId="0" fontId="4" fillId="3" borderId="8" xfId="6" applyFont="1" applyFill="1" applyBorder="1" applyProtection="1">
      <protection locked="0"/>
    </xf>
    <xf numFmtId="0" fontId="4" fillId="3" borderId="10" xfId="6" applyFont="1" applyFill="1" applyBorder="1" applyProtection="1">
      <protection locked="0"/>
    </xf>
    <xf numFmtId="0" fontId="32" fillId="3" borderId="13" xfId="6" applyFont="1" applyFill="1" applyBorder="1" applyProtection="1">
      <protection locked="0"/>
    </xf>
    <xf numFmtId="0" fontId="38" fillId="0" borderId="0" xfId="12" applyFont="1" applyProtection="1">
      <protection locked="0"/>
    </xf>
    <xf numFmtId="4" fontId="12" fillId="0" borderId="0" xfId="12" applyNumberFormat="1" applyFont="1" applyProtection="1">
      <protection locked="0"/>
    </xf>
    <xf numFmtId="4" fontId="44" fillId="0" borderId="4" xfId="12" applyNumberFormat="1" applyFont="1" applyBorder="1" applyAlignment="1" applyProtection="1">
      <alignment horizontal="center" vertical="center" wrapText="1"/>
      <protection locked="0"/>
    </xf>
    <xf numFmtId="4" fontId="46" fillId="0" borderId="1" xfId="12" applyNumberFormat="1" applyFont="1" applyBorder="1" applyProtection="1">
      <protection locked="0"/>
    </xf>
    <xf numFmtId="4" fontId="8" fillId="2" borderId="1" xfId="12" applyNumberFormat="1" applyFont="1" applyFill="1" applyBorder="1" applyProtection="1">
      <protection locked="0"/>
    </xf>
    <xf numFmtId="4" fontId="8" fillId="0" borderId="8" xfId="12" applyNumberFormat="1" applyFont="1" applyBorder="1" applyProtection="1">
      <protection locked="0"/>
    </xf>
    <xf numFmtId="4" fontId="8" fillId="0" borderId="9" xfId="12" applyNumberFormat="1" applyFont="1" applyBorder="1" applyProtection="1">
      <protection locked="0"/>
    </xf>
    <xf numFmtId="4" fontId="8" fillId="0" borderId="10" xfId="12" applyNumberFormat="1" applyFont="1" applyBorder="1" applyProtection="1">
      <protection locked="0"/>
    </xf>
    <xf numFmtId="4" fontId="8" fillId="0" borderId="11" xfId="12" applyNumberFormat="1" applyFont="1" applyBorder="1" applyProtection="1">
      <protection locked="0"/>
    </xf>
    <xf numFmtId="4" fontId="8" fillId="2" borderId="1" xfId="6" applyNumberFormat="1" applyFont="1" applyFill="1" applyBorder="1" applyProtection="1">
      <protection locked="0"/>
    </xf>
    <xf numFmtId="4" fontId="8" fillId="0" borderId="8" xfId="6" applyNumberFormat="1" applyFont="1" applyBorder="1" applyProtection="1">
      <protection locked="0"/>
    </xf>
    <xf numFmtId="4" fontId="8" fillId="0" borderId="9" xfId="6" applyNumberFormat="1" applyFont="1" applyBorder="1" applyProtection="1">
      <protection locked="0"/>
    </xf>
    <xf numFmtId="4" fontId="8" fillId="0" borderId="2" xfId="6" applyNumberFormat="1" applyFont="1" applyBorder="1" applyProtection="1">
      <protection locked="0"/>
    </xf>
    <xf numFmtId="4" fontId="8" fillId="0" borderId="10" xfId="6" applyNumberFormat="1" applyFont="1" applyBorder="1" applyProtection="1">
      <protection locked="0"/>
    </xf>
    <xf numFmtId="4" fontId="8" fillId="0" borderId="1" xfId="45" applyNumberFormat="1" applyFont="1" applyBorder="1" applyAlignment="1" applyProtection="1">
      <alignment horizontal="right" wrapText="1"/>
      <protection locked="0"/>
    </xf>
    <xf numFmtId="4" fontId="8" fillId="2" borderId="1" xfId="45" applyNumberFormat="1" applyFont="1" applyFill="1" applyBorder="1" applyAlignment="1" applyProtection="1">
      <alignment horizontal="right" vertical="center" wrapText="1"/>
      <protection locked="0"/>
    </xf>
    <xf numFmtId="4" fontId="40" fillId="0" borderId="12" xfId="45" applyNumberFormat="1" applyFont="1" applyBorder="1" applyAlignment="1" applyProtection="1">
      <alignment horizontal="center" vertical="center" wrapText="1"/>
      <protection locked="0"/>
    </xf>
    <xf numFmtId="4" fontId="40" fillId="0" borderId="9" xfId="45" applyNumberFormat="1" applyFont="1" applyBorder="1" applyAlignment="1" applyProtection="1">
      <alignment horizontal="center" vertical="center" wrapText="1"/>
      <protection locked="0"/>
    </xf>
    <xf numFmtId="4" fontId="40" fillId="0" borderId="10" xfId="45" applyNumberFormat="1" applyFont="1" applyBorder="1" applyAlignment="1" applyProtection="1">
      <alignment horizontal="center" vertical="center" wrapText="1"/>
      <protection locked="0"/>
    </xf>
    <xf numFmtId="4" fontId="8" fillId="2" borderId="1" xfId="45" applyNumberFormat="1" applyFont="1" applyFill="1" applyBorder="1" applyAlignment="1" applyProtection="1">
      <alignment horizontal="right"/>
      <protection locked="0"/>
    </xf>
    <xf numFmtId="4" fontId="40" fillId="0" borderId="2" xfId="45" applyNumberFormat="1" applyFont="1" applyBorder="1" applyAlignment="1" applyProtection="1">
      <alignment horizontal="center" vertical="center" wrapText="1"/>
      <protection locked="0"/>
    </xf>
    <xf numFmtId="4" fontId="40" fillId="0" borderId="11" xfId="45" applyNumberFormat="1" applyFont="1" applyBorder="1" applyAlignment="1" applyProtection="1">
      <alignment horizontal="center" vertical="center" wrapText="1"/>
      <protection locked="0"/>
    </xf>
    <xf numFmtId="4" fontId="8" fillId="0" borderId="10" xfId="45" applyNumberFormat="1" applyFont="1" applyBorder="1" applyAlignment="1" applyProtection="1">
      <alignment horizontal="right" wrapText="1"/>
      <protection locked="0"/>
    </xf>
    <xf numFmtId="4" fontId="8" fillId="2" borderId="1" xfId="45" applyNumberFormat="1" applyFont="1" applyFill="1" applyBorder="1" applyAlignment="1" applyProtection="1">
      <alignment horizontal="right" wrapText="1"/>
      <protection locked="0"/>
    </xf>
    <xf numFmtId="4" fontId="8" fillId="0" borderId="8" xfId="45" applyNumberFormat="1" applyFont="1" applyBorder="1" applyAlignment="1" applyProtection="1">
      <alignment horizontal="right" wrapText="1"/>
      <protection locked="0"/>
    </xf>
    <xf numFmtId="4" fontId="8" fillId="0" borderId="9" xfId="45" applyNumberFormat="1" applyFont="1" applyBorder="1" applyAlignment="1" applyProtection="1">
      <alignment horizontal="right" wrapText="1"/>
      <protection locked="0"/>
    </xf>
    <xf numFmtId="4" fontId="4" fillId="3" borderId="8" xfId="6" applyNumberFormat="1" applyFont="1" applyFill="1" applyBorder="1" applyAlignment="1" applyProtection="1">
      <alignment horizontal="right"/>
      <protection locked="0"/>
    </xf>
    <xf numFmtId="4" fontId="4" fillId="3" borderId="10" xfId="6" applyNumberFormat="1" applyFont="1" applyFill="1" applyBorder="1" applyAlignment="1" applyProtection="1">
      <alignment horizontal="right"/>
      <protection locked="0"/>
    </xf>
    <xf numFmtId="4" fontId="32" fillId="3" borderId="13" xfId="6" applyNumberFormat="1" applyFont="1" applyFill="1" applyBorder="1" applyAlignment="1" applyProtection="1">
      <alignment horizontal="right"/>
      <protection locked="0"/>
    </xf>
    <xf numFmtId="0" fontId="56" fillId="0" borderId="1" xfId="0" applyFont="1" applyBorder="1" applyAlignment="1" applyProtection="1">
      <alignment horizontal="center" vertical="center" wrapText="1"/>
      <protection locked="0"/>
    </xf>
    <xf numFmtId="4" fontId="8" fillId="0" borderId="1" xfId="29" applyNumberFormat="1" applyFont="1" applyBorder="1" applyAlignment="1" applyProtection="1">
      <alignment horizontal="right" wrapText="1"/>
      <protection locked="0"/>
    </xf>
    <xf numFmtId="4" fontId="8" fillId="2" borderId="1" xfId="29" applyNumberFormat="1" applyFont="1" applyFill="1" applyBorder="1" applyAlignment="1" applyProtection="1">
      <alignment horizontal="right" vertical="center" wrapText="1"/>
      <protection locked="0"/>
    </xf>
    <xf numFmtId="4" fontId="44" fillId="0" borderId="12" xfId="29" applyNumberFormat="1" applyFont="1" applyBorder="1" applyAlignment="1" applyProtection="1">
      <alignment horizontal="center" vertical="center" wrapText="1"/>
      <protection locked="0"/>
    </xf>
    <xf numFmtId="4" fontId="44" fillId="0" borderId="9" xfId="29" applyNumberFormat="1" applyFont="1" applyBorder="1" applyAlignment="1" applyProtection="1">
      <alignment horizontal="center" vertical="center" wrapText="1"/>
      <protection locked="0"/>
    </xf>
    <xf numFmtId="4" fontId="44" fillId="0" borderId="10" xfId="29" applyNumberFormat="1" applyFont="1" applyBorder="1" applyAlignment="1" applyProtection="1">
      <alignment horizontal="center" vertical="center" wrapText="1"/>
      <protection locked="0"/>
    </xf>
    <xf numFmtId="4" fontId="8" fillId="2" borderId="1" xfId="29" applyNumberFormat="1" applyFont="1" applyFill="1" applyBorder="1" applyAlignment="1" applyProtection="1">
      <alignment horizontal="right"/>
      <protection locked="0"/>
    </xf>
    <xf numFmtId="4" fontId="44" fillId="0" borderId="2" xfId="29" applyNumberFormat="1" applyFont="1" applyBorder="1" applyAlignment="1" applyProtection="1">
      <alignment horizontal="center" vertical="center" wrapText="1"/>
      <protection locked="0"/>
    </xf>
    <xf numFmtId="4" fontId="44" fillId="0" borderId="11" xfId="29" applyNumberFormat="1" applyFont="1" applyBorder="1" applyAlignment="1" applyProtection="1">
      <alignment horizontal="center" vertical="center" wrapText="1"/>
      <protection locked="0"/>
    </xf>
    <xf numFmtId="4" fontId="8" fillId="0" borderId="10" xfId="29" applyNumberFormat="1" applyFont="1" applyBorder="1" applyAlignment="1" applyProtection="1">
      <alignment horizontal="right" wrapText="1"/>
      <protection locked="0"/>
    </xf>
    <xf numFmtId="4" fontId="8" fillId="2" borderId="1" xfId="29" applyNumberFormat="1" applyFont="1" applyFill="1" applyBorder="1" applyAlignment="1" applyProtection="1">
      <alignment horizontal="right" wrapText="1"/>
      <protection locked="0"/>
    </xf>
    <xf numFmtId="4" fontId="8" fillId="0" borderId="8" xfId="29" applyNumberFormat="1" applyFont="1" applyBorder="1" applyAlignment="1" applyProtection="1">
      <alignment horizontal="right" wrapText="1"/>
      <protection locked="0"/>
    </xf>
    <xf numFmtId="4" fontId="8" fillId="0" borderId="9" xfId="29" applyNumberFormat="1" applyFont="1" applyBorder="1" applyAlignment="1" applyProtection="1">
      <alignment horizontal="right" wrapText="1"/>
      <protection locked="0"/>
    </xf>
    <xf numFmtId="4" fontId="1" fillId="0" borderId="0" xfId="12" applyNumberFormat="1" applyFont="1" applyProtection="1">
      <protection locked="0"/>
    </xf>
    <xf numFmtId="4" fontId="21" fillId="0" borderId="0" xfId="12" applyNumberFormat="1" applyProtection="1">
      <protection locked="0"/>
    </xf>
    <xf numFmtId="4" fontId="38" fillId="0" borderId="0" xfId="12" applyNumberFormat="1" applyFont="1" applyProtection="1">
      <protection locked="0"/>
    </xf>
    <xf numFmtId="4" fontId="23" fillId="0" borderId="0" xfId="12" applyNumberFormat="1" applyFont="1" applyProtection="1">
      <protection locked="0"/>
    </xf>
  </cellXfs>
  <cellStyles count="48">
    <cellStyle name="Excel Built-in Normal" xfId="4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 10" xfId="6" xr:uid="{53246AC1-2190-4665-805F-8EC9CF696AF6}"/>
    <cellStyle name="Navadno 10 10" xfId="30" xr:uid="{B974C243-EB3D-4CFF-B499-A048D60A2416}"/>
    <cellStyle name="Navadno 10 2" xfId="27" xr:uid="{C4FAFE01-ADE6-43B7-8D5E-5C28A3EF5B05}"/>
    <cellStyle name="Navadno 15" xfId="10" xr:uid="{1619C623-8CE2-43D4-BB91-A050D82ECE9C}"/>
    <cellStyle name="Navadno 16" xfId="3" xr:uid="{71CB6D5C-959A-4DD3-AEB6-714CF987D50A}"/>
    <cellStyle name="Navadno 2" xfId="1" xr:uid="{00000000-0005-0000-0000-000001000000}"/>
    <cellStyle name="Navadno 2 10" xfId="16" xr:uid="{97800ED0-66D4-4CD1-8CB4-29D81F434B10}"/>
    <cellStyle name="Navadno 2 2" xfId="11" xr:uid="{497ACF48-7353-4D25-8396-175699FC1CCA}"/>
    <cellStyle name="Navadno 3" xfId="2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1" xr:uid="{546D3F13-B79C-4213-9C35-9F534728F0EC}"/>
    <cellStyle name="Navadno 3 3 2" xfId="46" xr:uid="{1726772E-0C1B-44E6-978F-6817D10258E7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2" xr:uid="{645955CA-65C6-4567-ABFE-1671F8BB9DFB}"/>
    <cellStyle name="Navadno 6 2 2 2 3" xfId="45" xr:uid="{00A6BB2D-7CEF-467F-B2DC-6DA7A376CC76}"/>
    <cellStyle name="Navadno 6 2 2 3" xfId="39" xr:uid="{36334648-279D-4DA1-9077-DC9BDD093295}"/>
    <cellStyle name="Navadno 6 2 3" xfId="23" xr:uid="{B297D81E-361F-46D1-ADF3-418ADC4D3815}"/>
    <cellStyle name="Navadno 6 2 3 2" xfId="41" xr:uid="{B24BA363-0083-4EC2-A068-4C45756636A2}"/>
    <cellStyle name="Navadno 6 2 4" xfId="36" xr:uid="{E61348EA-9637-4388-A92D-4A0EB5A217A9}"/>
    <cellStyle name="Navadno 6 3" xfId="19" xr:uid="{C97F1C6B-CD02-4F64-BD38-A5F0B946B0D5}"/>
    <cellStyle name="Navadno 6 3 2" xfId="37" xr:uid="{BAEAB764-7BB8-4315-BB98-FE3E78CCB986}"/>
    <cellStyle name="Navadno 6 4" xfId="28" xr:uid="{07C581DC-ACFB-436F-B23D-A4341979E0BF}"/>
    <cellStyle name="Navadno 6 5" xfId="34" xr:uid="{F56D0A0E-2B6D-472D-8228-DED4FD166756}"/>
    <cellStyle name="Navadno 6 6" xfId="44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8" xr:uid="{B9F7D4E7-C4C5-465D-BEFC-9B43D42B35F0}"/>
    <cellStyle name="Navadno 7 3" xfId="35" xr:uid="{743C5CE0-ADE5-4883-B5B9-26DDAA00E9BC}"/>
    <cellStyle name="Navadno 8" xfId="22" xr:uid="{6AD9FA96-9DA6-4BD4-956C-16644547CE26}"/>
    <cellStyle name="Navadno 8 2" xfId="40" xr:uid="{D6BEB590-266E-45F3-92EA-B19F36744347}"/>
    <cellStyle name="Navadno 9" xfId="5" xr:uid="{73B84E64-001D-4856-A5CC-52DAFD76E901}"/>
    <cellStyle name="Navadno 9 2" xfId="33" xr:uid="{4990CADA-7DEB-4832-8390-D78574AFD0C3}"/>
    <cellStyle name="Navadno 9 2 2" xfId="43" xr:uid="{316956B1-ECF6-44BD-B395-E2C7F28A4051}"/>
    <cellStyle name="Navadno_SKLOP 2  Sterilizacija in dezinfekcija-KONČNI 2" xfId="47" xr:uid="{A93C1CC6-9A22-4F99-88B2-93F3F9A26770}"/>
    <cellStyle name="Navadno_SKLOP 5 Splošna Med Oprema-KONČNI" xfId="29" xr:uid="{21D38AD4-2701-495E-A14E-AB66160913E8}"/>
    <cellStyle name="Normal" xfId="0" builtinId="0"/>
    <cellStyle name="Slabo 2" xfId="32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9" defaultPivotStyle="PivotStyleLight16"/>
  <colors>
    <mruColors>
      <color rgb="FFFFFF00"/>
      <color rgb="FFCCFFFF"/>
      <color rgb="FF99FF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33F8-7D9E-40CF-93CF-1EC24CD73428}">
  <sheetPr>
    <pageSetUpPr fitToPage="1"/>
  </sheetPr>
  <dimension ref="A1:M35"/>
  <sheetViews>
    <sheetView tabSelected="1" view="pageBreakPreview" zoomScaleNormal="100" zoomScaleSheetLayoutView="100" zoomScalePageLayoutView="70" workbookViewId="0">
      <selection activeCell="L16" sqref="L16"/>
    </sheetView>
  </sheetViews>
  <sheetFormatPr defaultRowHeight="15"/>
  <cols>
    <col min="1" max="1" width="5.5703125" customWidth="1"/>
    <col min="2" max="2" width="13.42578125" customWidth="1"/>
    <col min="3" max="3" width="28.5703125" customWidth="1"/>
    <col min="8" max="8" width="23.42578125" customWidth="1"/>
    <col min="9" max="9" width="16" bestFit="1" customWidth="1"/>
    <col min="10" max="10" width="18.42578125" customWidth="1"/>
    <col min="11" max="12" width="18.42578125" style="113" customWidth="1"/>
    <col min="13" max="13" width="10.5703125" style="112" customWidth="1"/>
    <col min="15" max="15" width="87.5703125" customWidth="1"/>
  </cols>
  <sheetData>
    <row r="1" spans="1:13" ht="16.5">
      <c r="A1" s="156" t="s">
        <v>1</v>
      </c>
      <c r="B1" s="150"/>
      <c r="C1" s="151" t="s">
        <v>2</v>
      </c>
      <c r="D1" s="152"/>
      <c r="E1" s="152"/>
      <c r="F1" s="152"/>
      <c r="G1" s="152"/>
      <c r="H1" s="152"/>
      <c r="I1" s="152"/>
      <c r="J1" s="152"/>
      <c r="K1" s="153"/>
      <c r="L1" s="153"/>
      <c r="M1" s="154"/>
    </row>
    <row r="2" spans="1:13" ht="16.5">
      <c r="A2" s="156"/>
      <c r="B2" s="150"/>
      <c r="C2" s="151" t="s">
        <v>291</v>
      </c>
      <c r="D2" s="152"/>
      <c r="E2" s="152"/>
      <c r="F2" s="152"/>
      <c r="G2" s="152"/>
      <c r="H2" s="152"/>
      <c r="I2" s="152"/>
      <c r="J2" s="152"/>
      <c r="K2" s="153"/>
      <c r="L2" s="153"/>
      <c r="M2" s="154"/>
    </row>
    <row r="3" spans="1:13" ht="16.5">
      <c r="A3" s="157"/>
      <c r="B3" s="150"/>
      <c r="C3" s="155" t="s">
        <v>19</v>
      </c>
      <c r="D3" s="152"/>
      <c r="E3" s="152"/>
      <c r="F3" s="152"/>
      <c r="G3" s="152"/>
      <c r="H3" s="152"/>
      <c r="I3" s="152"/>
      <c r="J3" s="152"/>
      <c r="K3" s="153"/>
      <c r="L3" s="153"/>
      <c r="M3" s="154"/>
    </row>
    <row r="4" spans="1:13" ht="16.5">
      <c r="A4" s="157"/>
      <c r="B4" s="150"/>
      <c r="C4" s="152"/>
      <c r="D4" s="152"/>
      <c r="E4" s="152"/>
      <c r="F4" s="152"/>
      <c r="G4" s="152"/>
      <c r="H4" s="152"/>
      <c r="I4" s="152"/>
      <c r="J4" s="152"/>
      <c r="K4" s="153"/>
      <c r="L4" s="153"/>
      <c r="M4" s="154"/>
    </row>
    <row r="5" spans="1:13" ht="16.5">
      <c r="A5" s="157"/>
      <c r="B5" s="156"/>
      <c r="C5" s="157"/>
      <c r="D5" s="152"/>
      <c r="E5" s="152"/>
      <c r="F5" s="152"/>
      <c r="G5" s="152"/>
      <c r="H5" s="152"/>
      <c r="I5" s="152"/>
      <c r="J5" s="152"/>
      <c r="K5" s="153"/>
      <c r="L5" s="153"/>
      <c r="M5" s="154"/>
    </row>
    <row r="6" spans="1:13" ht="16.5">
      <c r="A6" s="156" t="s">
        <v>3</v>
      </c>
      <c r="B6" s="156"/>
      <c r="C6" s="151" t="s">
        <v>4</v>
      </c>
      <c r="D6" s="152"/>
      <c r="E6" s="152"/>
      <c r="F6" s="152"/>
      <c r="G6" s="152"/>
      <c r="H6" s="152"/>
      <c r="I6" s="152"/>
      <c r="J6" s="152"/>
      <c r="K6" s="153"/>
      <c r="L6" s="153"/>
      <c r="M6" s="154"/>
    </row>
    <row r="7" spans="1:13" ht="16.5">
      <c r="A7" s="157"/>
      <c r="B7" s="156"/>
      <c r="C7" s="155" t="s">
        <v>5</v>
      </c>
      <c r="D7" s="152"/>
      <c r="E7" s="152"/>
      <c r="F7" s="152"/>
      <c r="G7" s="152"/>
      <c r="H7" s="152"/>
      <c r="I7" s="152"/>
      <c r="J7" s="152"/>
      <c r="K7" s="153"/>
      <c r="L7" s="153"/>
      <c r="M7" s="154"/>
    </row>
    <row r="8" spans="1:13" ht="16.5">
      <c r="A8" s="157"/>
      <c r="B8" s="156"/>
      <c r="C8" s="157"/>
      <c r="D8" s="152"/>
      <c r="E8" s="152"/>
      <c r="F8" s="152"/>
      <c r="G8" s="152"/>
      <c r="H8" s="152"/>
      <c r="I8" s="152"/>
      <c r="J8" s="152"/>
      <c r="K8" s="153"/>
      <c r="L8" s="153"/>
      <c r="M8" s="154"/>
    </row>
    <row r="9" spans="1:13" ht="16.5">
      <c r="A9" s="156" t="s">
        <v>6</v>
      </c>
      <c r="B9" s="150"/>
      <c r="C9" s="158" t="s">
        <v>7</v>
      </c>
      <c r="D9" s="152"/>
      <c r="E9" s="152"/>
      <c r="F9" s="152"/>
      <c r="G9" s="152"/>
      <c r="H9" s="152"/>
      <c r="I9" s="152"/>
      <c r="J9" s="152"/>
      <c r="K9" s="153"/>
      <c r="L9" s="153"/>
      <c r="M9" s="154"/>
    </row>
    <row r="10" spans="1:13" ht="16.5">
      <c r="A10" s="156" t="s">
        <v>212</v>
      </c>
      <c r="B10" s="150"/>
      <c r="C10" s="158" t="s">
        <v>213</v>
      </c>
      <c r="D10" s="159" t="s">
        <v>214</v>
      </c>
      <c r="E10" s="152"/>
      <c r="F10" s="152"/>
      <c r="G10" s="152"/>
      <c r="H10" s="152"/>
      <c r="I10" s="152"/>
      <c r="J10" s="152"/>
      <c r="K10" s="153"/>
      <c r="L10" s="153"/>
      <c r="M10" s="154"/>
    </row>
    <row r="11" spans="1:13" ht="18.75" customHeight="1">
      <c r="A11" s="156"/>
      <c r="B11" s="150"/>
      <c r="C11" s="156"/>
      <c r="D11" s="152"/>
      <c r="E11" s="152"/>
      <c r="F11" s="152"/>
      <c r="G11" s="152"/>
      <c r="H11" s="152"/>
      <c r="I11" s="152"/>
      <c r="J11" s="152"/>
      <c r="K11" s="153"/>
      <c r="L11" s="153"/>
      <c r="M11" s="154"/>
    </row>
    <row r="12" spans="1:13" ht="18" customHeight="1">
      <c r="A12" s="156" t="s">
        <v>8</v>
      </c>
      <c r="B12" s="150"/>
      <c r="C12" s="160" t="s">
        <v>9</v>
      </c>
      <c r="D12" s="152"/>
      <c r="E12" s="152"/>
      <c r="F12" s="152"/>
      <c r="G12" s="152"/>
      <c r="H12" s="152"/>
      <c r="I12" s="152"/>
      <c r="J12" s="152"/>
      <c r="K12" s="153"/>
      <c r="L12" s="153"/>
      <c r="M12" s="154"/>
    </row>
    <row r="13" spans="1:13" ht="16.5">
      <c r="A13" s="157"/>
      <c r="B13" s="150"/>
      <c r="C13" s="161" t="s">
        <v>290</v>
      </c>
      <c r="D13" s="152"/>
      <c r="E13" s="152"/>
      <c r="F13" s="152"/>
      <c r="G13" s="152"/>
      <c r="H13" s="152"/>
      <c r="I13" s="152"/>
      <c r="J13" s="152"/>
      <c r="K13" s="153"/>
      <c r="L13" s="153"/>
      <c r="M13" s="154"/>
    </row>
    <row r="14" spans="1:13" ht="16.5">
      <c r="A14" s="157"/>
      <c r="B14" s="150"/>
      <c r="C14" s="161"/>
      <c r="D14" s="152"/>
      <c r="E14" s="152"/>
      <c r="F14" s="152"/>
      <c r="G14" s="152"/>
      <c r="H14" s="152"/>
      <c r="I14" s="152"/>
      <c r="J14" s="152"/>
      <c r="K14" s="153"/>
      <c r="L14" s="153"/>
      <c r="M14" s="154"/>
    </row>
    <row r="15" spans="1:13" ht="16.5">
      <c r="A15" s="156" t="s">
        <v>215</v>
      </c>
      <c r="B15" s="150"/>
      <c r="C15" s="242" t="s">
        <v>289</v>
      </c>
      <c r="D15" s="152"/>
      <c r="E15" s="152"/>
      <c r="F15" s="152"/>
      <c r="G15" s="152"/>
      <c r="H15" s="152"/>
      <c r="I15" s="152"/>
      <c r="J15" s="152"/>
      <c r="K15" s="153"/>
      <c r="L15" s="153"/>
      <c r="M15" s="154"/>
    </row>
    <row r="16" spans="1:13" ht="16.5">
      <c r="A16" s="157"/>
      <c r="B16" s="150"/>
      <c r="C16" s="160"/>
      <c r="D16" s="152"/>
      <c r="E16" s="152"/>
      <c r="F16" s="152"/>
      <c r="G16" s="152"/>
      <c r="H16" s="152"/>
      <c r="I16" s="152"/>
      <c r="J16" s="152"/>
      <c r="K16" s="153"/>
      <c r="L16" s="153"/>
      <c r="M16" s="154"/>
    </row>
    <row r="17" spans="1:13" ht="16.5">
      <c r="A17" s="157" t="s">
        <v>10</v>
      </c>
      <c r="B17" s="150"/>
      <c r="C17" s="156" t="s">
        <v>11</v>
      </c>
      <c r="D17" s="152"/>
      <c r="E17" s="152"/>
      <c r="F17" s="152"/>
      <c r="G17" s="152"/>
      <c r="H17" s="152"/>
      <c r="I17" s="152"/>
      <c r="J17" s="152"/>
      <c r="K17" s="153"/>
      <c r="L17" s="153"/>
      <c r="M17" s="154"/>
    </row>
    <row r="18" spans="1:13" ht="16.5">
      <c r="A18" s="157" t="s">
        <v>200</v>
      </c>
      <c r="B18" s="150"/>
      <c r="C18" s="156" t="s">
        <v>12</v>
      </c>
      <c r="D18" s="152"/>
      <c r="E18" s="152"/>
      <c r="F18" s="152"/>
      <c r="G18" s="152"/>
      <c r="H18" s="152"/>
      <c r="I18" s="152"/>
      <c r="J18" s="152"/>
      <c r="K18" s="153"/>
      <c r="L18" s="153"/>
      <c r="M18" s="154"/>
    </row>
    <row r="19" spans="1:13" ht="16.5">
      <c r="A19" s="157" t="s">
        <v>13</v>
      </c>
      <c r="B19" s="150"/>
      <c r="C19" s="157" t="s">
        <v>14</v>
      </c>
      <c r="D19" s="152"/>
      <c r="E19" s="152"/>
      <c r="F19" s="152"/>
      <c r="G19" s="152"/>
      <c r="H19" s="152"/>
      <c r="I19" s="152"/>
      <c r="J19" s="152"/>
      <c r="K19" s="153"/>
      <c r="L19" s="153"/>
      <c r="M19" s="154"/>
    </row>
    <row r="20" spans="1:13" ht="16.5">
      <c r="A20" s="2"/>
      <c r="B20" s="150"/>
      <c r="C20" s="157" t="s">
        <v>15</v>
      </c>
      <c r="D20" s="152"/>
      <c r="E20" s="152"/>
      <c r="F20" s="152"/>
      <c r="G20" s="152"/>
      <c r="H20" s="152"/>
      <c r="I20" s="152"/>
      <c r="J20" s="152"/>
      <c r="K20" s="162"/>
      <c r="L20" s="153"/>
      <c r="M20" s="154"/>
    </row>
    <row r="21" spans="1:13" ht="16.5">
      <c r="A21" s="2"/>
      <c r="B21" s="150"/>
      <c r="C21" s="157" t="s">
        <v>218</v>
      </c>
      <c r="D21" s="152"/>
      <c r="E21" s="152"/>
      <c r="F21" s="152"/>
      <c r="G21" s="152"/>
      <c r="H21" s="152"/>
      <c r="I21" s="152"/>
      <c r="J21" s="152"/>
      <c r="K21" s="153"/>
      <c r="L21" s="153"/>
      <c r="M21" s="154"/>
    </row>
    <row r="22" spans="1:13" ht="16.5">
      <c r="A22" s="2"/>
      <c r="B22" s="150"/>
      <c r="C22" s="157" t="s">
        <v>219</v>
      </c>
      <c r="D22" s="152"/>
      <c r="E22" s="152"/>
      <c r="F22" s="152"/>
      <c r="G22" s="152"/>
      <c r="H22" s="152"/>
      <c r="I22" s="152"/>
      <c r="J22" s="152"/>
      <c r="K22" s="153"/>
      <c r="L22" s="153"/>
      <c r="M22" s="154"/>
    </row>
    <row r="23" spans="1:13" ht="16.5">
      <c r="A23" s="2"/>
      <c r="B23" s="150"/>
      <c r="C23" s="157"/>
      <c r="D23" s="152"/>
      <c r="E23" s="152"/>
      <c r="F23" s="152"/>
      <c r="G23" s="152"/>
      <c r="H23" s="152"/>
      <c r="I23" s="152"/>
      <c r="J23" s="152"/>
      <c r="K23" s="153"/>
      <c r="L23" s="153"/>
      <c r="M23" s="154"/>
    </row>
    <row r="24" spans="1:13" ht="16.5">
      <c r="A24" s="2"/>
      <c r="B24" s="150"/>
      <c r="C24" s="157"/>
      <c r="D24" s="152"/>
      <c r="E24" s="152"/>
      <c r="F24" s="152"/>
      <c r="G24" s="152"/>
      <c r="H24" s="152"/>
      <c r="I24" s="152"/>
      <c r="J24" s="152"/>
      <c r="K24" s="153"/>
      <c r="L24" s="153"/>
      <c r="M24" s="154"/>
    </row>
    <row r="25" spans="1:13" ht="18">
      <c r="A25" s="185"/>
      <c r="B25" s="186"/>
      <c r="C25" s="243" t="s">
        <v>286</v>
      </c>
      <c r="D25" s="243"/>
      <c r="E25" s="243"/>
      <c r="F25" s="243"/>
      <c r="G25" s="243"/>
      <c r="H25" s="243"/>
      <c r="I25" s="243"/>
      <c r="J25" s="152"/>
      <c r="K25" s="153"/>
      <c r="L25" s="153"/>
      <c r="M25" s="154"/>
    </row>
    <row r="26" spans="1:13" ht="41.25">
      <c r="A26" s="152"/>
      <c r="B26" s="152"/>
      <c r="C26" s="152"/>
      <c r="D26" s="152"/>
      <c r="E26" s="152"/>
      <c r="F26" s="152"/>
      <c r="G26" s="152"/>
      <c r="H26" s="152"/>
      <c r="I26" s="152"/>
      <c r="J26" s="187" t="s">
        <v>220</v>
      </c>
      <c r="K26" s="188" t="s">
        <v>198</v>
      </c>
      <c r="L26" s="187" t="s">
        <v>199</v>
      </c>
      <c r="M26" s="188" t="s">
        <v>197</v>
      </c>
    </row>
    <row r="27" spans="1:13">
      <c r="A27" s="189"/>
      <c r="B27" s="244" t="str">
        <f>'Sklop 5-Hladilniki'!B1</f>
        <v>SKLOP 5</v>
      </c>
      <c r="C27" s="237" t="s">
        <v>38</v>
      </c>
      <c r="D27" s="238"/>
      <c r="E27" s="238"/>
      <c r="F27" s="238"/>
      <c r="G27" s="238"/>
      <c r="H27" s="239"/>
      <c r="I27" s="190">
        <f>'Sklop 5-Hladilniki'!F490</f>
        <v>0</v>
      </c>
      <c r="J27" s="190">
        <f>'Sklop 5-Hladilniki'!H490</f>
        <v>0</v>
      </c>
      <c r="K27" s="235" t="s">
        <v>287</v>
      </c>
      <c r="L27" s="235" t="s">
        <v>288</v>
      </c>
      <c r="M27" s="191" t="s">
        <v>196</v>
      </c>
    </row>
    <row r="28" spans="1:13" ht="16.5">
      <c r="A28" s="192"/>
      <c r="B28" s="152"/>
      <c r="C28" s="152"/>
      <c r="D28" s="152"/>
      <c r="E28" s="152"/>
      <c r="F28" s="152"/>
      <c r="G28" s="152"/>
      <c r="H28" s="152"/>
      <c r="I28" s="152"/>
      <c r="J28" s="152"/>
      <c r="K28" s="153"/>
      <c r="L28" s="153"/>
      <c r="M28" s="154"/>
    </row>
    <row r="29" spans="1:13" ht="16.5">
      <c r="A29" s="193"/>
      <c r="B29" s="193"/>
      <c r="C29" s="240" t="s">
        <v>175</v>
      </c>
      <c r="D29" s="240"/>
      <c r="E29" s="240"/>
      <c r="F29" s="240"/>
      <c r="G29" s="240"/>
      <c r="H29" s="240"/>
      <c r="I29" s="176">
        <f>SUM(I27:I27)</f>
        <v>0</v>
      </c>
      <c r="J29" s="176">
        <f>SUM(J27:J27)</f>
        <v>0</v>
      </c>
      <c r="K29" s="194"/>
      <c r="L29" s="194"/>
      <c r="M29" s="195"/>
    </row>
    <row r="30" spans="1:13" ht="16.5">
      <c r="A30" s="193"/>
      <c r="B30" s="193"/>
      <c r="C30" s="240" t="s">
        <v>173</v>
      </c>
      <c r="D30" s="240"/>
      <c r="E30" s="240"/>
      <c r="F30" s="240"/>
      <c r="G30" s="240"/>
      <c r="H30" s="240"/>
      <c r="I30" s="176">
        <f>I29*0.22</f>
        <v>0</v>
      </c>
      <c r="J30" s="176">
        <f>J29*0.22</f>
        <v>0</v>
      </c>
      <c r="K30" s="194"/>
      <c r="L30" s="194"/>
      <c r="M30" s="195"/>
    </row>
    <row r="31" spans="1:13" ht="16.5">
      <c r="A31" s="193"/>
      <c r="B31" s="193"/>
      <c r="C31" s="240" t="s">
        <v>174</v>
      </c>
      <c r="D31" s="240"/>
      <c r="E31" s="240"/>
      <c r="F31" s="240"/>
      <c r="G31" s="240"/>
      <c r="H31" s="240"/>
      <c r="I31" s="176">
        <f>I29+I30</f>
        <v>0</v>
      </c>
      <c r="J31" s="176">
        <f>J29+J30</f>
        <v>0</v>
      </c>
      <c r="K31" s="194"/>
      <c r="L31" s="194"/>
      <c r="M31" s="195"/>
    </row>
    <row r="32" spans="1:13" ht="16.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3"/>
      <c r="L32" s="153"/>
      <c r="M32" s="154"/>
    </row>
    <row r="33" spans="1:13" ht="16.5">
      <c r="A33" s="152"/>
      <c r="B33" s="152"/>
      <c r="C33" s="245" t="s">
        <v>282</v>
      </c>
      <c r="D33" s="177"/>
      <c r="E33" s="177"/>
      <c r="F33" s="178"/>
      <c r="G33" s="179"/>
      <c r="H33" s="180"/>
      <c r="I33" s="176">
        <f>I27+J27</f>
        <v>0</v>
      </c>
      <c r="J33" s="152"/>
      <c r="K33" s="153"/>
      <c r="L33" s="153"/>
      <c r="M33" s="154"/>
    </row>
    <row r="34" spans="1:13" ht="16.5">
      <c r="A34" s="152"/>
      <c r="B34" s="152"/>
      <c r="C34" s="236" t="s">
        <v>173</v>
      </c>
      <c r="D34" s="236"/>
      <c r="E34" s="236"/>
      <c r="F34" s="236"/>
      <c r="G34" s="236"/>
      <c r="H34" s="236"/>
      <c r="I34" s="176">
        <f>I33*0.22</f>
        <v>0</v>
      </c>
      <c r="J34" s="152"/>
      <c r="K34" s="153"/>
      <c r="L34" s="153"/>
      <c r="M34" s="154"/>
    </row>
    <row r="35" spans="1:13" ht="16.5">
      <c r="A35" s="152"/>
      <c r="B35" s="152"/>
      <c r="C35" s="246" t="s">
        <v>283</v>
      </c>
      <c r="D35" s="181"/>
      <c r="E35" s="181"/>
      <c r="F35" s="182"/>
      <c r="G35" s="183"/>
      <c r="H35" s="184"/>
      <c r="I35" s="176">
        <f>SUM(I33:I34)</f>
        <v>0</v>
      </c>
      <c r="J35" s="152"/>
      <c r="K35" s="153"/>
      <c r="L35" s="153"/>
      <c r="M35" s="154"/>
    </row>
  </sheetData>
  <sheetProtection algorithmName="SHA-512" hashValue="DVxSp+fB84FNMNtCIeXZ9XJLrCvjr68l7G+IoHpNT7V+URFQwyuRoB7t5fqaaoVerlYC4jjglE1Fmr3WMxQGDQ==" saltValue="8GBT4RL/1Ef5lseR9ee3yA==" spinCount="100000" sheet="1" objects="1" scenarios="1"/>
  <mergeCells count="6">
    <mergeCell ref="C34:H34"/>
    <mergeCell ref="C25:I25"/>
    <mergeCell ref="C27:H27"/>
    <mergeCell ref="C29:H29"/>
    <mergeCell ref="C30:H30"/>
    <mergeCell ref="C31:H3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&amp;L&amp;8UKC Ljubljana
nova KIBVS&amp;R&amp;8marec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497C-D267-4F33-A145-7362E34F1740}">
  <dimension ref="A1:B162"/>
  <sheetViews>
    <sheetView zoomScale="85" zoomScaleNormal="85" zoomScaleSheetLayoutView="85" workbookViewId="0">
      <selection activeCell="B12" sqref="B12"/>
    </sheetView>
  </sheetViews>
  <sheetFormatPr defaultRowHeight="15"/>
  <cols>
    <col min="2" max="2" width="103.7109375" bestFit="1" customWidth="1"/>
  </cols>
  <sheetData>
    <row r="1" spans="1:2">
      <c r="A1" s="3"/>
      <c r="B1" s="247" t="s">
        <v>18</v>
      </c>
    </row>
    <row r="2" spans="1:2">
      <c r="A2" s="3" t="s">
        <v>17</v>
      </c>
      <c r="B2" s="248"/>
    </row>
    <row r="3" spans="1:2">
      <c r="A3" s="3" t="s">
        <v>17</v>
      </c>
      <c r="B3" s="249" t="s">
        <v>292</v>
      </c>
    </row>
    <row r="4" spans="1:2">
      <c r="A4" s="3" t="s">
        <v>17</v>
      </c>
      <c r="B4" s="250" t="s">
        <v>293</v>
      </c>
    </row>
    <row r="5" spans="1:2">
      <c r="A5" s="3" t="s">
        <v>17</v>
      </c>
      <c r="B5" s="251" t="s">
        <v>294</v>
      </c>
    </row>
    <row r="6" spans="1:2">
      <c r="A6" s="3" t="s">
        <v>17</v>
      </c>
      <c r="B6" s="250" t="s">
        <v>295</v>
      </c>
    </row>
    <row r="7" spans="1:2">
      <c r="A7" s="3" t="s">
        <v>17</v>
      </c>
      <c r="B7" s="250" t="s">
        <v>296</v>
      </c>
    </row>
    <row r="8" spans="1:2">
      <c r="A8" s="3" t="s">
        <v>17</v>
      </c>
      <c r="B8" s="250" t="s">
        <v>208</v>
      </c>
    </row>
    <row r="9" spans="1:2">
      <c r="A9" s="3" t="s">
        <v>17</v>
      </c>
      <c r="B9" s="252" t="s">
        <v>297</v>
      </c>
    </row>
    <row r="10" spans="1:2">
      <c r="A10" s="3" t="s">
        <v>17</v>
      </c>
      <c r="B10" s="250" t="s">
        <v>298</v>
      </c>
    </row>
    <row r="11" spans="1:2">
      <c r="A11" s="3" t="s">
        <v>17</v>
      </c>
      <c r="B11" s="250" t="s">
        <v>299</v>
      </c>
    </row>
    <row r="12" spans="1:2">
      <c r="A12" s="3" t="s">
        <v>17</v>
      </c>
      <c r="B12" s="250" t="s">
        <v>300</v>
      </c>
    </row>
    <row r="13" spans="1:2">
      <c r="A13" s="3" t="s">
        <v>17</v>
      </c>
      <c r="B13" s="250" t="s">
        <v>301</v>
      </c>
    </row>
    <row r="14" spans="1:2">
      <c r="A14" s="3" t="s">
        <v>17</v>
      </c>
      <c r="B14" s="253" t="s">
        <v>302</v>
      </c>
    </row>
    <row r="15" spans="1:2">
      <c r="A15" s="3" t="s">
        <v>17</v>
      </c>
      <c r="B15" s="250" t="s">
        <v>303</v>
      </c>
    </row>
    <row r="16" spans="1:2">
      <c r="A16" s="3" t="s">
        <v>17</v>
      </c>
      <c r="B16" s="250" t="s">
        <v>304</v>
      </c>
    </row>
    <row r="17" spans="1:2">
      <c r="A17" s="3" t="s">
        <v>17</v>
      </c>
      <c r="B17" s="250"/>
    </row>
    <row r="18" spans="1:2">
      <c r="A18" s="3" t="s">
        <v>17</v>
      </c>
      <c r="B18" s="254" t="s">
        <v>305</v>
      </c>
    </row>
    <row r="19" spans="1:2">
      <c r="A19" s="3" t="s">
        <v>17</v>
      </c>
      <c r="B19" s="255" t="s">
        <v>207</v>
      </c>
    </row>
    <row r="20" spans="1:2">
      <c r="A20" s="3" t="s">
        <v>17</v>
      </c>
      <c r="B20" s="256"/>
    </row>
    <row r="21" spans="1:2">
      <c r="A21" s="3" t="s">
        <v>17</v>
      </c>
      <c r="B21" s="254" t="s">
        <v>209</v>
      </c>
    </row>
    <row r="22" spans="1:2">
      <c r="A22" s="3" t="s">
        <v>17</v>
      </c>
      <c r="B22" s="251" t="s">
        <v>306</v>
      </c>
    </row>
    <row r="23" spans="1:2">
      <c r="A23" s="3" t="s">
        <v>17</v>
      </c>
      <c r="B23" s="251" t="s">
        <v>307</v>
      </c>
    </row>
    <row r="24" spans="1:2">
      <c r="A24" s="3" t="s">
        <v>17</v>
      </c>
      <c r="B24" s="251" t="s">
        <v>308</v>
      </c>
    </row>
    <row r="25" spans="1:2">
      <c r="A25" s="3" t="s">
        <v>17</v>
      </c>
      <c r="B25" s="251" t="s">
        <v>309</v>
      </c>
    </row>
    <row r="26" spans="1:2">
      <c r="A26" s="3" t="s">
        <v>17</v>
      </c>
      <c r="B26" s="251" t="s">
        <v>310</v>
      </c>
    </row>
    <row r="27" spans="1:2">
      <c r="A27" s="3" t="s">
        <v>17</v>
      </c>
      <c r="B27" s="251" t="s">
        <v>311</v>
      </c>
    </row>
    <row r="28" spans="1:2" ht="18.75" customHeight="1">
      <c r="A28" s="3" t="s">
        <v>17</v>
      </c>
      <c r="B28" s="250" t="s">
        <v>312</v>
      </c>
    </row>
    <row r="29" spans="1:2">
      <c r="A29" s="3" t="s">
        <v>17</v>
      </c>
      <c r="B29" s="251" t="s">
        <v>319</v>
      </c>
    </row>
    <row r="30" spans="1:2">
      <c r="A30" s="3" t="s">
        <v>17</v>
      </c>
      <c r="B30" s="251" t="s">
        <v>313</v>
      </c>
    </row>
    <row r="31" spans="1:2">
      <c r="A31" s="3" t="s">
        <v>17</v>
      </c>
      <c r="B31" s="251" t="s">
        <v>314</v>
      </c>
    </row>
    <row r="32" spans="1:2">
      <c r="A32" s="3" t="s">
        <v>17</v>
      </c>
      <c r="B32" s="257" t="s">
        <v>315</v>
      </c>
    </row>
    <row r="33" spans="1:2">
      <c r="A33" s="3" t="s">
        <v>17</v>
      </c>
      <c r="B33" s="251" t="s">
        <v>316</v>
      </c>
    </row>
    <row r="34" spans="1:2">
      <c r="A34" s="3" t="s">
        <v>17</v>
      </c>
      <c r="B34" s="251" t="s">
        <v>317</v>
      </c>
    </row>
    <row r="35" spans="1:2">
      <c r="A35" s="3" t="s">
        <v>17</v>
      </c>
      <c r="B35" s="251"/>
    </row>
    <row r="36" spans="1:2">
      <c r="A36" s="3" t="s">
        <v>17</v>
      </c>
      <c r="B36" s="258" t="s">
        <v>20</v>
      </c>
    </row>
    <row r="37" spans="1:2">
      <c r="A37" s="3" t="s">
        <v>17</v>
      </c>
      <c r="B37" s="259" t="s">
        <v>210</v>
      </c>
    </row>
    <row r="38" spans="1:2">
      <c r="A38" s="3" t="s">
        <v>17</v>
      </c>
      <c r="B38" s="260" t="s">
        <v>318</v>
      </c>
    </row>
    <row r="39" spans="1:2">
      <c r="A39" s="3" t="s">
        <v>17</v>
      </c>
      <c r="B39" s="261" t="s">
        <v>211</v>
      </c>
    </row>
    <row r="40" spans="1:2">
      <c r="A40" s="1"/>
      <c r="B40" s="119"/>
    </row>
    <row r="41" spans="1:2">
      <c r="A41" s="1"/>
      <c r="B41" s="119"/>
    </row>
    <row r="42" spans="1:2">
      <c r="A42" s="1"/>
      <c r="B42" s="119"/>
    </row>
    <row r="43" spans="1:2">
      <c r="A43" s="1"/>
      <c r="B43" s="119"/>
    </row>
    <row r="44" spans="1:2">
      <c r="A44" s="1"/>
      <c r="B44" s="119"/>
    </row>
    <row r="45" spans="1:2">
      <c r="A45" s="1"/>
      <c r="B45" s="119"/>
    </row>
    <row r="46" spans="1:2">
      <c r="A46" s="1"/>
      <c r="B46" s="119"/>
    </row>
    <row r="47" spans="1:2">
      <c r="A47" s="87"/>
      <c r="B47" s="149"/>
    </row>
    <row r="48" spans="1:2">
      <c r="A48" s="1"/>
      <c r="B48" s="1"/>
    </row>
    <row r="49" spans="1:2">
      <c r="A49" s="120"/>
      <c r="B49" s="121"/>
    </row>
    <row r="50" spans="1:2">
      <c r="A50" s="122"/>
      <c r="B50" s="123"/>
    </row>
    <row r="51" spans="1:2" ht="15.75" customHeight="1">
      <c r="A51" s="124"/>
      <c r="B51" s="123"/>
    </row>
    <row r="52" spans="1:2">
      <c r="A52" s="124"/>
      <c r="B52" s="123"/>
    </row>
    <row r="53" spans="1:2">
      <c r="A53" s="125"/>
      <c r="B53" s="126"/>
    </row>
    <row r="54" spans="1:2">
      <c r="A54" s="125"/>
      <c r="B54" s="127"/>
    </row>
    <row r="55" spans="1:2">
      <c r="A55" s="124"/>
      <c r="B55" s="127"/>
    </row>
    <row r="56" spans="1:2">
      <c r="A56" s="124"/>
      <c r="B56" s="123"/>
    </row>
    <row r="57" spans="1:2">
      <c r="A57" s="124"/>
      <c r="B57" s="128"/>
    </row>
    <row r="58" spans="1:2">
      <c r="A58" s="125"/>
      <c r="B58" s="129"/>
    </row>
    <row r="59" spans="1:2">
      <c r="A59" s="124"/>
      <c r="B59" s="130"/>
    </row>
    <row r="60" spans="1:2">
      <c r="A60" s="131"/>
      <c r="B60" s="132"/>
    </row>
    <row r="61" spans="1:2">
      <c r="A61" s="133"/>
      <c r="B61" s="134"/>
    </row>
    <row r="62" spans="1:2">
      <c r="A62" s="131"/>
      <c r="B62" s="134"/>
    </row>
    <row r="63" spans="1:2">
      <c r="A63" s="133"/>
      <c r="B63" s="134"/>
    </row>
    <row r="64" spans="1:2">
      <c r="A64" s="133"/>
      <c r="B64" s="132"/>
    </row>
    <row r="65" spans="1:2">
      <c r="A65" s="131"/>
      <c r="B65" s="132"/>
    </row>
    <row r="66" spans="1:2">
      <c r="A66" s="131"/>
      <c r="B66" s="132"/>
    </row>
    <row r="67" spans="1:2">
      <c r="A67" s="131"/>
      <c r="B67" s="132"/>
    </row>
    <row r="68" spans="1:2">
      <c r="A68" s="133"/>
      <c r="B68" s="132"/>
    </row>
    <row r="69" spans="1:2">
      <c r="A69" s="131"/>
      <c r="B69" s="132"/>
    </row>
    <row r="70" spans="1:2">
      <c r="A70" s="133"/>
      <c r="B70" s="134"/>
    </row>
    <row r="71" spans="1:2">
      <c r="A71" s="131"/>
      <c r="B71" s="132"/>
    </row>
    <row r="72" spans="1:2">
      <c r="A72" s="132"/>
      <c r="B72" s="132"/>
    </row>
    <row r="73" spans="1:2">
      <c r="A73" s="122"/>
      <c r="B73" s="132"/>
    </row>
    <row r="74" spans="1:2">
      <c r="A74" s="122"/>
      <c r="B74" s="132"/>
    </row>
    <row r="75" spans="1:2">
      <c r="A75" s="135"/>
      <c r="B75" s="132"/>
    </row>
    <row r="76" spans="1:2">
      <c r="A76" s="135"/>
      <c r="B76" s="134"/>
    </row>
    <row r="77" spans="1:2">
      <c r="A77" s="135"/>
      <c r="B77" s="136"/>
    </row>
    <row r="78" spans="1:2">
      <c r="A78" s="135"/>
      <c r="B78" s="137"/>
    </row>
    <row r="79" spans="1:2">
      <c r="A79" s="135"/>
      <c r="B79" s="138"/>
    </row>
    <row r="80" spans="1:2">
      <c r="A80" s="135"/>
      <c r="B80" s="139"/>
    </row>
    <row r="81" spans="1:2">
      <c r="A81" s="135"/>
      <c r="B81" s="139"/>
    </row>
    <row r="82" spans="1:2">
      <c r="A82" s="122"/>
      <c r="B82" s="132"/>
    </row>
    <row r="83" spans="1:2">
      <c r="A83" s="140"/>
      <c r="B83" s="132"/>
    </row>
    <row r="84" spans="1:2">
      <c r="A84" s="140"/>
      <c r="B84" s="132"/>
    </row>
    <row r="85" spans="1:2">
      <c r="A85" s="140"/>
      <c r="B85" s="132"/>
    </row>
    <row r="86" spans="1:2">
      <c r="A86" s="122"/>
      <c r="B86" s="132"/>
    </row>
    <row r="87" spans="1:2">
      <c r="A87" s="140"/>
      <c r="B87" s="132"/>
    </row>
    <row r="88" spans="1:2">
      <c r="A88" s="122"/>
      <c r="B88" s="132"/>
    </row>
    <row r="89" spans="1:2">
      <c r="A89" s="122"/>
      <c r="B89" s="132"/>
    </row>
    <row r="90" spans="1:2">
      <c r="A90" s="135"/>
      <c r="B90" s="138"/>
    </row>
    <row r="91" spans="1:2">
      <c r="A91" s="122"/>
      <c r="B91" s="132"/>
    </row>
    <row r="92" spans="1:2">
      <c r="A92" s="122"/>
      <c r="B92" s="138"/>
    </row>
    <row r="93" spans="1:2">
      <c r="A93" s="135"/>
      <c r="B93" s="138"/>
    </row>
    <row r="94" spans="1:2">
      <c r="A94" s="135"/>
      <c r="B94" s="138"/>
    </row>
    <row r="95" spans="1:2">
      <c r="A95" s="122"/>
      <c r="B95" s="132"/>
    </row>
    <row r="96" spans="1:2">
      <c r="A96" s="122"/>
      <c r="B96" s="132"/>
    </row>
    <row r="97" spans="1:2">
      <c r="A97" s="122"/>
      <c r="B97" s="132"/>
    </row>
    <row r="98" spans="1:2">
      <c r="A98" s="122"/>
      <c r="B98" s="132"/>
    </row>
    <row r="99" spans="1:2">
      <c r="A99" s="140"/>
      <c r="B99" s="132"/>
    </row>
    <row r="100" spans="1:2">
      <c r="A100" s="140"/>
      <c r="B100" s="132"/>
    </row>
    <row r="101" spans="1:2">
      <c r="A101" s="141"/>
      <c r="B101" s="142"/>
    </row>
    <row r="102" spans="1:2">
      <c r="A102" s="122"/>
      <c r="B102" s="132"/>
    </row>
    <row r="103" spans="1:2">
      <c r="A103" s="135"/>
      <c r="B103" s="132"/>
    </row>
    <row r="104" spans="1:2">
      <c r="A104" s="124"/>
      <c r="B104" s="132"/>
    </row>
    <row r="105" spans="1:2">
      <c r="A105" s="124"/>
      <c r="B105" s="132"/>
    </row>
    <row r="106" spans="1:2">
      <c r="A106" s="124"/>
      <c r="B106" s="132"/>
    </row>
    <row r="107" spans="1:2">
      <c r="A107" s="124"/>
      <c r="B107" s="132"/>
    </row>
    <row r="108" spans="1:2">
      <c r="A108" s="143"/>
      <c r="B108" s="138"/>
    </row>
    <row r="109" spans="1:2">
      <c r="A109" s="143"/>
      <c r="B109" s="138"/>
    </row>
    <row r="110" spans="1:2">
      <c r="A110" s="143"/>
      <c r="B110" s="138"/>
    </row>
    <row r="111" spans="1:2">
      <c r="A111" s="143"/>
      <c r="B111" s="138"/>
    </row>
    <row r="112" spans="1:2">
      <c r="A112" s="143"/>
      <c r="B112" s="138"/>
    </row>
    <row r="113" spans="1:2">
      <c r="A113" s="143"/>
      <c r="B113" s="138"/>
    </row>
    <row r="114" spans="1:2">
      <c r="A114" s="143"/>
      <c r="B114" s="138"/>
    </row>
    <row r="115" spans="1:2">
      <c r="A115" s="143"/>
      <c r="B115" s="138"/>
    </row>
    <row r="116" spans="1:2">
      <c r="A116" s="143"/>
      <c r="B116" s="138"/>
    </row>
    <row r="117" spans="1:2">
      <c r="A117" s="144"/>
      <c r="B117" s="142"/>
    </row>
    <row r="118" spans="1:2">
      <c r="A118" s="131"/>
      <c r="B118" s="132"/>
    </row>
    <row r="119" spans="1:2">
      <c r="A119" s="134"/>
      <c r="B119" s="132"/>
    </row>
    <row r="120" spans="1:2">
      <c r="A120" s="134"/>
      <c r="B120" s="132"/>
    </row>
    <row r="121" spans="1:2">
      <c r="A121" s="134"/>
      <c r="B121" s="132"/>
    </row>
    <row r="122" spans="1:2">
      <c r="A122" s="134"/>
      <c r="B122" s="132"/>
    </row>
    <row r="123" spans="1:2">
      <c r="A123" s="131"/>
      <c r="B123" s="132"/>
    </row>
    <row r="124" spans="1:2">
      <c r="A124" s="133"/>
      <c r="B124" s="132"/>
    </row>
    <row r="125" spans="1:2">
      <c r="A125" s="131"/>
      <c r="B125" s="132"/>
    </row>
    <row r="126" spans="1:2">
      <c r="A126" s="133"/>
      <c r="B126" s="132"/>
    </row>
    <row r="127" spans="1:2">
      <c r="A127" s="133"/>
      <c r="B127" s="132"/>
    </row>
    <row r="128" spans="1:2">
      <c r="A128" s="133"/>
      <c r="B128" s="132"/>
    </row>
    <row r="129" spans="1:2">
      <c r="A129" s="131"/>
      <c r="B129" s="132"/>
    </row>
    <row r="130" spans="1:2">
      <c r="A130" s="133"/>
      <c r="B130" s="132"/>
    </row>
    <row r="131" spans="1:2">
      <c r="A131" s="131"/>
      <c r="B131" s="132"/>
    </row>
    <row r="132" spans="1:2">
      <c r="A132" s="133"/>
      <c r="B132" s="132"/>
    </row>
    <row r="133" spans="1:2">
      <c r="A133" s="131"/>
      <c r="B133" s="132"/>
    </row>
    <row r="134" spans="1:2">
      <c r="A134" s="133"/>
      <c r="B134" s="132"/>
    </row>
    <row r="135" spans="1:2">
      <c r="A135" s="131"/>
      <c r="B135" s="132"/>
    </row>
    <row r="136" spans="1:2">
      <c r="A136" s="134"/>
      <c r="B136" s="132"/>
    </row>
    <row r="137" spans="1:2">
      <c r="A137" s="144"/>
      <c r="B137" s="142"/>
    </row>
    <row r="138" spans="1:2">
      <c r="A138" s="131"/>
      <c r="B138" s="132"/>
    </row>
    <row r="139" spans="1:2">
      <c r="A139" s="132"/>
      <c r="B139" s="132"/>
    </row>
    <row r="140" spans="1:2">
      <c r="A140" s="132"/>
      <c r="B140" s="132"/>
    </row>
    <row r="141" spans="1:2">
      <c r="A141" s="132"/>
      <c r="B141" s="132"/>
    </row>
    <row r="142" spans="1:2">
      <c r="A142" s="132"/>
      <c r="B142" s="132"/>
    </row>
    <row r="143" spans="1:2">
      <c r="A143" s="132"/>
      <c r="B143" s="132"/>
    </row>
    <row r="144" spans="1:2">
      <c r="A144" s="132"/>
      <c r="B144" s="132"/>
    </row>
    <row r="145" spans="1:2">
      <c r="A145" s="131"/>
      <c r="B145" s="134"/>
    </row>
    <row r="146" spans="1:2">
      <c r="A146" s="144"/>
      <c r="B146" s="142"/>
    </row>
    <row r="147" spans="1:2">
      <c r="A147" s="131"/>
      <c r="B147" s="134"/>
    </row>
    <row r="148" spans="1:2">
      <c r="A148" s="131"/>
      <c r="B148" s="134"/>
    </row>
    <row r="149" spans="1:2">
      <c r="A149" s="131"/>
      <c r="B149" s="134"/>
    </row>
    <row r="150" spans="1:2">
      <c r="A150" s="131"/>
      <c r="B150" s="134"/>
    </row>
    <row r="151" spans="1:2">
      <c r="A151" s="131"/>
      <c r="B151" s="134"/>
    </row>
    <row r="152" spans="1:2">
      <c r="A152" s="131"/>
      <c r="B152" s="132"/>
    </row>
    <row r="153" spans="1:2">
      <c r="A153" s="131"/>
      <c r="B153" s="134"/>
    </row>
    <row r="154" spans="1:2">
      <c r="A154" s="131"/>
      <c r="B154" s="134"/>
    </row>
    <row r="155" spans="1:2">
      <c r="A155" s="131"/>
      <c r="B155" s="139"/>
    </row>
    <row r="156" spans="1:2">
      <c r="A156" s="131"/>
      <c r="B156" s="134"/>
    </row>
    <row r="157" spans="1:2">
      <c r="A157" s="131"/>
      <c r="B157" s="134"/>
    </row>
    <row r="158" spans="1:2">
      <c r="A158" s="145"/>
      <c r="B158" s="146"/>
    </row>
    <row r="159" spans="1:2">
      <c r="A159" s="131"/>
      <c r="B159" s="147"/>
    </row>
    <row r="160" spans="1:2">
      <c r="A160" s="131"/>
      <c r="B160" s="148"/>
    </row>
    <row r="161" spans="1:2">
      <c r="A161" s="131"/>
      <c r="B161" s="126"/>
    </row>
    <row r="162" spans="1:2">
      <c r="A162" s="131"/>
      <c r="B162" s="126"/>
    </row>
  </sheetData>
  <sheetProtection algorithmName="SHA-512" hashValue="M0/mqHAigGYbgmPIJRw6+BrVPje2tRvFTapdpMrpuc49rwpk8mn42+t0QqFBjh8tlIyriLXhXrZWDUQ8Th/ZRA==" saltValue="AytTxBwEbWt2tCGS6I5dE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Footer xml:space="preserve">&amp;C&amp;8Stran &amp;P od &amp;N&amp;R&amp;8marec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14A4-E3F7-400E-B7D7-67586E5713C7}">
  <sheetPr>
    <tabColor theme="3" tint="0.79998168889431442"/>
    <pageSetUpPr fitToPage="1"/>
  </sheetPr>
  <dimension ref="A1:H587"/>
  <sheetViews>
    <sheetView view="pageBreakPreview" zoomScale="150" zoomScaleNormal="100" zoomScaleSheetLayoutView="150" workbookViewId="0">
      <selection activeCell="G21" sqref="G21"/>
    </sheetView>
  </sheetViews>
  <sheetFormatPr defaultColWidth="9.42578125" defaultRowHeight="12.75"/>
  <cols>
    <col min="1" max="1" width="6.5703125" style="4" customWidth="1"/>
    <col min="2" max="2" width="59.42578125" style="4" customWidth="1"/>
    <col min="3" max="3" width="5.42578125" style="4" customWidth="1"/>
    <col min="4" max="4" width="36.5703125" style="262" customWidth="1"/>
    <col min="5" max="5" width="11.42578125" style="262" customWidth="1"/>
    <col min="6" max="6" width="11.5703125" style="4" customWidth="1"/>
    <col min="7" max="7" width="12.5703125" style="336" customWidth="1"/>
    <col min="8" max="8" width="12.42578125" style="4" customWidth="1"/>
    <col min="9" max="16384" width="9.42578125" style="4"/>
  </cols>
  <sheetData>
    <row r="1" spans="1:8">
      <c r="B1" s="76" t="s">
        <v>284</v>
      </c>
    </row>
    <row r="2" spans="1:8">
      <c r="A2" s="163" t="s">
        <v>34</v>
      </c>
      <c r="B2" s="164" t="s">
        <v>38</v>
      </c>
      <c r="C2" s="39"/>
      <c r="E2" s="293"/>
      <c r="F2" s="40"/>
      <c r="G2" s="337"/>
    </row>
    <row r="3" spans="1:8">
      <c r="A3" s="41"/>
      <c r="B3" s="38"/>
      <c r="C3" s="39"/>
      <c r="D3" s="263"/>
      <c r="E3" s="294"/>
      <c r="F3" s="19"/>
      <c r="G3" s="338"/>
    </row>
    <row r="4" spans="1:8">
      <c r="A4" s="42"/>
      <c r="B4" s="43" t="s">
        <v>29</v>
      </c>
      <c r="C4" s="39"/>
      <c r="D4" s="263"/>
      <c r="E4" s="294"/>
      <c r="F4" s="19"/>
      <c r="G4" s="338"/>
    </row>
    <row r="5" spans="1:8">
      <c r="A5" s="42"/>
      <c r="B5" s="20" t="s">
        <v>35</v>
      </c>
      <c r="C5" s="39"/>
      <c r="D5" s="263"/>
      <c r="E5" s="294"/>
      <c r="F5" s="19"/>
      <c r="G5" s="338"/>
    </row>
    <row r="6" spans="1:8">
      <c r="A6" s="42"/>
      <c r="B6" s="21" t="s">
        <v>30</v>
      </c>
      <c r="C6" s="39"/>
      <c r="D6" s="263"/>
      <c r="E6" s="294"/>
      <c r="F6" s="19"/>
      <c r="G6" s="338"/>
    </row>
    <row r="7" spans="1:8">
      <c r="A7" s="42"/>
      <c r="B7" s="5" t="s">
        <v>20</v>
      </c>
      <c r="C7" s="39"/>
      <c r="D7" s="263"/>
      <c r="E7" s="294"/>
      <c r="F7" s="19"/>
      <c r="G7" s="338"/>
    </row>
    <row r="8" spans="1:8" ht="22.5">
      <c r="A8" s="42"/>
      <c r="B8" s="117" t="s">
        <v>204</v>
      </c>
      <c r="C8" s="39"/>
      <c r="D8" s="263"/>
      <c r="E8" s="294"/>
      <c r="F8" s="19"/>
      <c r="G8" s="338"/>
    </row>
    <row r="9" spans="1:8">
      <c r="A9" s="42"/>
      <c r="B9" s="6" t="s">
        <v>21</v>
      </c>
      <c r="C9" s="39"/>
      <c r="D9" s="263"/>
      <c r="E9" s="294"/>
      <c r="F9" s="19"/>
      <c r="G9" s="338"/>
    </row>
    <row r="10" spans="1:8">
      <c r="A10" s="42"/>
      <c r="B10" s="7" t="s">
        <v>285</v>
      </c>
      <c r="C10" s="39"/>
      <c r="D10" s="263"/>
      <c r="E10" s="294"/>
      <c r="F10" s="19"/>
      <c r="G10" s="338"/>
    </row>
    <row r="11" spans="1:8" ht="22.5">
      <c r="A11" s="42"/>
      <c r="B11" s="116" t="s">
        <v>205</v>
      </c>
      <c r="C11" s="39"/>
      <c r="D11" s="263"/>
      <c r="E11" s="294"/>
      <c r="F11" s="19"/>
      <c r="G11" s="338"/>
    </row>
    <row r="12" spans="1:8" ht="22.5">
      <c r="A12" s="115"/>
      <c r="B12" s="114" t="s">
        <v>206</v>
      </c>
      <c r="C12" s="39"/>
      <c r="D12" s="263"/>
      <c r="E12" s="294"/>
      <c r="F12" s="19"/>
      <c r="G12" s="338"/>
    </row>
    <row r="13" spans="1:8" ht="13.5" customHeight="1">
      <c r="A13" s="42"/>
      <c r="B13" s="44"/>
      <c r="C13" s="39"/>
      <c r="D13" s="263"/>
      <c r="E13" s="294"/>
      <c r="F13" s="111"/>
      <c r="G13" s="241" t="s">
        <v>180</v>
      </c>
      <c r="H13" s="241"/>
    </row>
    <row r="14" spans="1:8" s="108" customFormat="1" ht="29.25">
      <c r="A14" s="8" t="s">
        <v>22</v>
      </c>
      <c r="B14" s="9" t="s">
        <v>23</v>
      </c>
      <c r="C14" s="107" t="s">
        <v>24</v>
      </c>
      <c r="D14" s="264" t="s">
        <v>221</v>
      </c>
      <c r="E14" s="295" t="s">
        <v>25</v>
      </c>
      <c r="F14" s="110" t="s">
        <v>26</v>
      </c>
      <c r="G14" s="322" t="s">
        <v>281</v>
      </c>
      <c r="H14" s="109" t="s">
        <v>222</v>
      </c>
    </row>
    <row r="15" spans="1:8">
      <c r="A15" s="59" t="s">
        <v>37</v>
      </c>
      <c r="B15" s="83" t="s">
        <v>38</v>
      </c>
      <c r="C15" s="51"/>
      <c r="D15" s="265"/>
      <c r="E15" s="296"/>
      <c r="F15" s="52"/>
      <c r="G15" s="296"/>
      <c r="H15" s="52"/>
    </row>
    <row r="16" spans="1:8">
      <c r="A16" s="13" t="s">
        <v>39</v>
      </c>
      <c r="B16" s="15" t="s">
        <v>40</v>
      </c>
      <c r="C16" s="48">
        <v>1</v>
      </c>
      <c r="D16" s="266"/>
      <c r="E16" s="297">
        <v>0</v>
      </c>
      <c r="F16" s="23">
        <f>+E16*C16</f>
        <v>0</v>
      </c>
      <c r="G16" s="297">
        <v>0</v>
      </c>
      <c r="H16" s="23">
        <f>G16*C16*3</f>
        <v>0</v>
      </c>
    </row>
    <row r="17" spans="1:8">
      <c r="A17" s="12"/>
      <c r="B17" s="16" t="s">
        <v>28</v>
      </c>
      <c r="C17" s="49"/>
      <c r="D17" s="267"/>
      <c r="E17" s="298"/>
      <c r="F17" s="25"/>
      <c r="G17" s="298"/>
      <c r="H17" s="25"/>
    </row>
    <row r="18" spans="1:8">
      <c r="A18" s="27"/>
      <c r="B18" s="11" t="s">
        <v>41</v>
      </c>
      <c r="C18" s="45"/>
      <c r="D18" s="268"/>
      <c r="E18" s="299"/>
      <c r="F18" s="29"/>
      <c r="G18" s="299"/>
      <c r="H18" s="29"/>
    </row>
    <row r="19" spans="1:8">
      <c r="A19" s="28"/>
      <c r="B19" s="11" t="s">
        <v>0</v>
      </c>
      <c r="C19" s="45"/>
      <c r="D19" s="268"/>
      <c r="E19" s="299"/>
      <c r="F19" s="29"/>
      <c r="G19" s="299"/>
      <c r="H19" s="29"/>
    </row>
    <row r="20" spans="1:8">
      <c r="A20" s="28"/>
      <c r="B20" s="11" t="s">
        <v>42</v>
      </c>
      <c r="C20" s="45"/>
      <c r="D20" s="268"/>
      <c r="E20" s="299"/>
      <c r="F20" s="29"/>
      <c r="G20" s="299"/>
      <c r="H20" s="29"/>
    </row>
    <row r="21" spans="1:8">
      <c r="A21" s="28"/>
      <c r="B21" s="10" t="s">
        <v>181</v>
      </c>
      <c r="C21" s="45"/>
      <c r="D21" s="268"/>
      <c r="E21" s="299"/>
      <c r="F21" s="29"/>
      <c r="G21" s="299"/>
      <c r="H21" s="29"/>
    </row>
    <row r="22" spans="1:8">
      <c r="A22" s="28"/>
      <c r="B22" s="10" t="s">
        <v>182</v>
      </c>
      <c r="C22" s="45"/>
      <c r="D22" s="268"/>
      <c r="E22" s="299"/>
      <c r="F22" s="29"/>
      <c r="G22" s="299"/>
      <c r="H22" s="29"/>
    </row>
    <row r="23" spans="1:8">
      <c r="A23" s="28"/>
      <c r="B23" s="10" t="s">
        <v>43</v>
      </c>
      <c r="C23" s="45"/>
      <c r="D23" s="268"/>
      <c r="E23" s="299"/>
      <c r="F23" s="29"/>
      <c r="G23" s="299"/>
      <c r="H23" s="29"/>
    </row>
    <row r="24" spans="1:8">
      <c r="A24" s="28"/>
      <c r="B24" s="10" t="s">
        <v>44</v>
      </c>
      <c r="C24" s="45"/>
      <c r="D24" s="268"/>
      <c r="E24" s="299"/>
      <c r="F24" s="29"/>
      <c r="G24" s="299"/>
      <c r="H24" s="29"/>
    </row>
    <row r="25" spans="1:8">
      <c r="A25" s="28"/>
      <c r="B25" s="10" t="s">
        <v>45</v>
      </c>
      <c r="C25" s="45"/>
      <c r="D25" s="268"/>
      <c r="E25" s="299"/>
      <c r="F25" s="29"/>
      <c r="G25" s="299"/>
      <c r="H25" s="29"/>
    </row>
    <row r="26" spans="1:8">
      <c r="A26" s="28"/>
      <c r="B26" s="10" t="s">
        <v>46</v>
      </c>
      <c r="C26" s="45"/>
      <c r="D26" s="268"/>
      <c r="E26" s="299"/>
      <c r="F26" s="29"/>
      <c r="G26" s="299"/>
      <c r="H26" s="29"/>
    </row>
    <row r="27" spans="1:8">
      <c r="A27" s="28"/>
      <c r="B27" s="10" t="s">
        <v>47</v>
      </c>
      <c r="C27" s="45"/>
      <c r="D27" s="268"/>
      <c r="E27" s="299"/>
      <c r="F27" s="29"/>
      <c r="G27" s="299"/>
      <c r="H27" s="29"/>
    </row>
    <row r="28" spans="1:8">
      <c r="A28" s="28"/>
      <c r="B28" s="11" t="s">
        <v>48</v>
      </c>
      <c r="C28" s="45"/>
      <c r="D28" s="268"/>
      <c r="E28" s="299"/>
      <c r="F28" s="29"/>
      <c r="G28" s="299"/>
      <c r="H28" s="29"/>
    </row>
    <row r="29" spans="1:8">
      <c r="A29" s="28"/>
      <c r="B29" s="10" t="s">
        <v>49</v>
      </c>
      <c r="C29" s="45"/>
      <c r="D29" s="268"/>
      <c r="E29" s="299"/>
      <c r="F29" s="29"/>
      <c r="G29" s="299"/>
      <c r="H29" s="29"/>
    </row>
    <row r="30" spans="1:8">
      <c r="A30" s="28"/>
      <c r="B30" s="10" t="s">
        <v>50</v>
      </c>
      <c r="C30" s="45"/>
      <c r="D30" s="268"/>
      <c r="E30" s="299"/>
      <c r="F30" s="29"/>
      <c r="G30" s="299"/>
      <c r="H30" s="29"/>
    </row>
    <row r="31" spans="1:8">
      <c r="A31" s="28"/>
      <c r="B31" s="11" t="s">
        <v>51</v>
      </c>
      <c r="C31" s="45"/>
      <c r="D31" s="268"/>
      <c r="E31" s="299"/>
      <c r="F31" s="29"/>
      <c r="G31" s="299"/>
      <c r="H31" s="29"/>
    </row>
    <row r="32" spans="1:8">
      <c r="A32" s="28"/>
      <c r="B32" s="11" t="s">
        <v>52</v>
      </c>
      <c r="C32" s="45"/>
      <c r="D32" s="268"/>
      <c r="E32" s="299"/>
      <c r="F32" s="29"/>
      <c r="G32" s="299"/>
      <c r="H32" s="29"/>
    </row>
    <row r="33" spans="1:8">
      <c r="A33" s="28"/>
      <c r="B33" s="10" t="s">
        <v>53</v>
      </c>
      <c r="C33" s="45"/>
      <c r="D33" s="268"/>
      <c r="E33" s="299"/>
      <c r="F33" s="29"/>
      <c r="G33" s="299"/>
      <c r="H33" s="29"/>
    </row>
    <row r="34" spans="1:8">
      <c r="A34" s="28"/>
      <c r="B34" s="10" t="s">
        <v>54</v>
      </c>
      <c r="C34" s="45"/>
      <c r="D34" s="268"/>
      <c r="E34" s="299"/>
      <c r="F34" s="29"/>
      <c r="G34" s="299"/>
      <c r="H34" s="29"/>
    </row>
    <row r="35" spans="1:8">
      <c r="A35" s="28"/>
      <c r="B35" s="10" t="s">
        <v>55</v>
      </c>
      <c r="C35" s="45"/>
      <c r="D35" s="268"/>
      <c r="E35" s="299"/>
      <c r="F35" s="29"/>
      <c r="G35" s="299"/>
      <c r="H35" s="29"/>
    </row>
    <row r="36" spans="1:8">
      <c r="A36" s="28"/>
      <c r="B36" s="10" t="s">
        <v>56</v>
      </c>
      <c r="C36" s="45"/>
      <c r="D36" s="268"/>
      <c r="E36" s="299"/>
      <c r="F36" s="29"/>
      <c r="G36" s="299"/>
      <c r="H36" s="29"/>
    </row>
    <row r="37" spans="1:8">
      <c r="A37" s="18"/>
      <c r="B37" s="82"/>
      <c r="C37" s="46"/>
      <c r="D37" s="269"/>
      <c r="E37" s="300"/>
      <c r="F37" s="30"/>
      <c r="G37" s="300"/>
      <c r="H37" s="30"/>
    </row>
    <row r="38" spans="1:8">
      <c r="A38" s="13" t="s">
        <v>57</v>
      </c>
      <c r="B38" s="15" t="s">
        <v>58</v>
      </c>
      <c r="C38" s="48">
        <v>1</v>
      </c>
      <c r="D38" s="266"/>
      <c r="E38" s="297">
        <v>0</v>
      </c>
      <c r="F38" s="23">
        <f>+E38*C38</f>
        <v>0</v>
      </c>
      <c r="G38" s="297">
        <v>0</v>
      </c>
      <c r="H38" s="23">
        <f>G38*C38*3</f>
        <v>0</v>
      </c>
    </row>
    <row r="39" spans="1:8">
      <c r="A39" s="24"/>
      <c r="B39" s="16" t="s">
        <v>28</v>
      </c>
      <c r="C39" s="49"/>
      <c r="D39" s="267"/>
      <c r="E39" s="298"/>
      <c r="F39" s="25"/>
      <c r="G39" s="298"/>
      <c r="H39" s="25"/>
    </row>
    <row r="40" spans="1:8">
      <c r="A40" s="28"/>
      <c r="B40" s="11" t="s">
        <v>59</v>
      </c>
      <c r="C40" s="45"/>
      <c r="D40" s="268"/>
      <c r="E40" s="299"/>
      <c r="F40" s="29"/>
      <c r="G40" s="299"/>
      <c r="H40" s="29"/>
    </row>
    <row r="41" spans="1:8">
      <c r="A41" s="28"/>
      <c r="B41" s="11" t="s">
        <v>0</v>
      </c>
      <c r="C41" s="45"/>
      <c r="D41" s="268"/>
      <c r="E41" s="299"/>
      <c r="F41" s="29"/>
      <c r="G41" s="299"/>
      <c r="H41" s="29"/>
    </row>
    <row r="42" spans="1:8">
      <c r="A42" s="28"/>
      <c r="B42" s="11" t="s">
        <v>183</v>
      </c>
      <c r="C42" s="45"/>
      <c r="D42" s="268"/>
      <c r="E42" s="299"/>
      <c r="F42" s="29"/>
      <c r="G42" s="299"/>
      <c r="H42" s="29"/>
    </row>
    <row r="43" spans="1:8">
      <c r="A43" s="28"/>
      <c r="B43" s="11" t="s">
        <v>184</v>
      </c>
      <c r="C43" s="45"/>
      <c r="D43" s="268"/>
      <c r="E43" s="299"/>
      <c r="F43" s="29"/>
      <c r="G43" s="299"/>
      <c r="H43" s="29"/>
    </row>
    <row r="44" spans="1:8">
      <c r="A44" s="28"/>
      <c r="B44" s="10" t="s">
        <v>60</v>
      </c>
      <c r="C44" s="45"/>
      <c r="D44" s="268"/>
      <c r="E44" s="299"/>
      <c r="F44" s="29"/>
      <c r="G44" s="299"/>
      <c r="H44" s="29"/>
    </row>
    <row r="45" spans="1:8">
      <c r="A45" s="28"/>
      <c r="B45" s="10" t="s">
        <v>61</v>
      </c>
      <c r="C45" s="45"/>
      <c r="D45" s="268"/>
      <c r="E45" s="299"/>
      <c r="F45" s="29"/>
      <c r="G45" s="299"/>
      <c r="H45" s="29"/>
    </row>
    <row r="46" spans="1:8">
      <c r="A46" s="28"/>
      <c r="B46" s="10" t="s">
        <v>203</v>
      </c>
      <c r="C46" s="45"/>
      <c r="D46" s="268"/>
      <c r="E46" s="299"/>
      <c r="F46" s="29"/>
      <c r="G46" s="299"/>
      <c r="H46" s="29"/>
    </row>
    <row r="47" spans="1:8">
      <c r="A47" s="28"/>
      <c r="B47" s="10" t="s">
        <v>62</v>
      </c>
      <c r="C47" s="45"/>
      <c r="D47" s="268"/>
      <c r="E47" s="299"/>
      <c r="F47" s="29"/>
      <c r="G47" s="299"/>
      <c r="H47" s="29"/>
    </row>
    <row r="48" spans="1:8">
      <c r="A48" s="28"/>
      <c r="B48" s="99" t="s">
        <v>63</v>
      </c>
      <c r="C48" s="45"/>
      <c r="D48" s="268"/>
      <c r="E48" s="299"/>
      <c r="F48" s="29"/>
      <c r="G48" s="299"/>
      <c r="H48" s="29"/>
    </row>
    <row r="49" spans="1:8">
      <c r="A49" s="28"/>
      <c r="B49" s="10" t="s">
        <v>45</v>
      </c>
      <c r="C49" s="45"/>
      <c r="D49" s="268"/>
      <c r="E49" s="299"/>
      <c r="F49" s="29"/>
      <c r="G49" s="299"/>
      <c r="H49" s="29"/>
    </row>
    <row r="50" spans="1:8">
      <c r="A50" s="28"/>
      <c r="B50" s="10" t="s">
        <v>64</v>
      </c>
      <c r="C50" s="45"/>
      <c r="D50" s="268"/>
      <c r="E50" s="299"/>
      <c r="F50" s="29"/>
      <c r="G50" s="299"/>
      <c r="H50" s="29"/>
    </row>
    <row r="51" spans="1:8">
      <c r="A51" s="28"/>
      <c r="B51" s="10" t="s">
        <v>65</v>
      </c>
      <c r="C51" s="45"/>
      <c r="D51" s="268"/>
      <c r="E51" s="299"/>
      <c r="F51" s="29"/>
      <c r="G51" s="299"/>
      <c r="H51" s="29"/>
    </row>
    <row r="52" spans="1:8">
      <c r="A52" s="28"/>
      <c r="B52" s="10" t="s">
        <v>66</v>
      </c>
      <c r="C52" s="45"/>
      <c r="D52" s="268"/>
      <c r="E52" s="299"/>
      <c r="F52" s="29"/>
      <c r="G52" s="299"/>
      <c r="H52" s="29"/>
    </row>
    <row r="53" spans="1:8">
      <c r="A53" s="28"/>
      <c r="B53" s="11" t="s">
        <v>67</v>
      </c>
      <c r="C53" s="45"/>
      <c r="D53" s="268"/>
      <c r="E53" s="299"/>
      <c r="F53" s="29"/>
      <c r="G53" s="299"/>
      <c r="H53" s="29"/>
    </row>
    <row r="54" spans="1:8">
      <c r="A54" s="28"/>
      <c r="B54" s="10" t="s">
        <v>49</v>
      </c>
      <c r="C54" s="45"/>
      <c r="D54" s="268"/>
      <c r="E54" s="299"/>
      <c r="F54" s="29"/>
      <c r="G54" s="299"/>
      <c r="H54" s="29"/>
    </row>
    <row r="55" spans="1:8">
      <c r="A55" s="28"/>
      <c r="B55" s="10" t="s">
        <v>68</v>
      </c>
      <c r="C55" s="45"/>
      <c r="D55" s="268"/>
      <c r="E55" s="299"/>
      <c r="F55" s="29"/>
      <c r="G55" s="299"/>
      <c r="H55" s="29"/>
    </row>
    <row r="56" spans="1:8">
      <c r="A56" s="28"/>
      <c r="B56" s="11" t="s">
        <v>69</v>
      </c>
      <c r="C56" s="45"/>
      <c r="D56" s="268"/>
      <c r="E56" s="299"/>
      <c r="F56" s="29"/>
      <c r="G56" s="299"/>
      <c r="H56" s="29"/>
    </row>
    <row r="57" spans="1:8">
      <c r="A57" s="28"/>
      <c r="B57" s="10" t="s">
        <v>70</v>
      </c>
      <c r="C57" s="45"/>
      <c r="D57" s="268"/>
      <c r="E57" s="299"/>
      <c r="F57" s="29"/>
      <c r="G57" s="299"/>
      <c r="H57" s="29"/>
    </row>
    <row r="58" spans="1:8">
      <c r="A58" s="28"/>
      <c r="B58" s="10" t="s">
        <v>71</v>
      </c>
      <c r="C58" s="45"/>
      <c r="D58" s="268"/>
      <c r="E58" s="299"/>
      <c r="F58" s="29"/>
      <c r="G58" s="299"/>
      <c r="H58" s="29"/>
    </row>
    <row r="59" spans="1:8">
      <c r="A59" s="28"/>
      <c r="B59" s="10" t="s">
        <v>55</v>
      </c>
      <c r="C59" s="45"/>
      <c r="D59" s="268"/>
      <c r="E59" s="299"/>
      <c r="F59" s="29"/>
      <c r="G59" s="299"/>
      <c r="H59" s="29"/>
    </row>
    <row r="60" spans="1:8">
      <c r="A60" s="28"/>
      <c r="B60" s="92" t="s">
        <v>72</v>
      </c>
      <c r="C60" s="45"/>
      <c r="D60" s="268"/>
      <c r="E60" s="299"/>
      <c r="F60" s="29"/>
      <c r="G60" s="299"/>
      <c r="H60" s="29"/>
    </row>
    <row r="61" spans="1:8">
      <c r="A61" s="18"/>
      <c r="B61" s="102"/>
      <c r="C61" s="46"/>
      <c r="D61" s="269"/>
      <c r="E61" s="300"/>
      <c r="F61" s="30"/>
      <c r="G61" s="300"/>
      <c r="H61" s="30"/>
    </row>
    <row r="62" spans="1:8">
      <c r="A62" s="31" t="s">
        <v>73</v>
      </c>
      <c r="B62" s="15" t="s">
        <v>74</v>
      </c>
      <c r="C62" s="22">
        <v>4</v>
      </c>
      <c r="D62" s="266"/>
      <c r="E62" s="297">
        <v>0</v>
      </c>
      <c r="F62" s="23">
        <f>+E62*C62</f>
        <v>0</v>
      </c>
      <c r="G62" s="297">
        <v>0</v>
      </c>
      <c r="H62" s="23">
        <f>G62*C62*3</f>
        <v>0</v>
      </c>
    </row>
    <row r="63" spans="1:8">
      <c r="A63" s="58"/>
      <c r="B63" s="100" t="s">
        <v>28</v>
      </c>
      <c r="C63" s="26"/>
      <c r="D63" s="267"/>
      <c r="E63" s="298"/>
      <c r="F63" s="25"/>
      <c r="G63" s="298"/>
      <c r="H63" s="25"/>
    </row>
    <row r="64" spans="1:8">
      <c r="A64" s="14"/>
      <c r="B64" s="84" t="s">
        <v>36</v>
      </c>
      <c r="C64" s="45">
        <v>1</v>
      </c>
      <c r="D64" s="268"/>
      <c r="E64" s="299"/>
      <c r="F64" s="29"/>
      <c r="G64" s="299"/>
      <c r="H64" s="29"/>
    </row>
    <row r="65" spans="1:8">
      <c r="A65" s="14"/>
      <c r="B65" s="85" t="s">
        <v>201</v>
      </c>
      <c r="C65" s="45">
        <v>2</v>
      </c>
      <c r="D65" s="268"/>
      <c r="E65" s="299"/>
      <c r="F65" s="29"/>
      <c r="G65" s="299"/>
      <c r="H65" s="29"/>
    </row>
    <row r="66" spans="1:8">
      <c r="A66" s="57"/>
      <c r="B66" s="11" t="s">
        <v>75</v>
      </c>
      <c r="C66" s="28">
        <v>1</v>
      </c>
      <c r="D66" s="268"/>
      <c r="E66" s="299"/>
      <c r="F66" s="29"/>
      <c r="G66" s="299"/>
      <c r="H66" s="29"/>
    </row>
    <row r="67" spans="1:8">
      <c r="A67" s="57"/>
      <c r="B67" s="86" t="s">
        <v>0</v>
      </c>
      <c r="C67" s="28"/>
      <c r="D67" s="268"/>
      <c r="E67" s="299"/>
      <c r="F67" s="29"/>
      <c r="G67" s="299"/>
      <c r="H67" s="29"/>
    </row>
    <row r="68" spans="1:8">
      <c r="A68" s="57"/>
      <c r="B68" s="98" t="s">
        <v>76</v>
      </c>
      <c r="C68" s="28"/>
      <c r="D68" s="268"/>
      <c r="E68" s="299"/>
      <c r="F68" s="29"/>
      <c r="G68" s="299"/>
      <c r="H68" s="29"/>
    </row>
    <row r="69" spans="1:8">
      <c r="A69" s="57"/>
      <c r="B69" s="99" t="s">
        <v>77</v>
      </c>
      <c r="C69" s="28"/>
      <c r="D69" s="268"/>
      <c r="E69" s="299"/>
      <c r="F69" s="29"/>
      <c r="G69" s="299"/>
      <c r="H69" s="29"/>
    </row>
    <row r="70" spans="1:8">
      <c r="A70" s="57"/>
      <c r="B70" s="99" t="s">
        <v>185</v>
      </c>
      <c r="C70" s="28"/>
      <c r="D70" s="268"/>
      <c r="E70" s="299"/>
      <c r="F70" s="29"/>
      <c r="G70" s="299"/>
      <c r="H70" s="29"/>
    </row>
    <row r="71" spans="1:8">
      <c r="A71" s="57"/>
      <c r="B71" s="99" t="s">
        <v>78</v>
      </c>
      <c r="C71" s="28"/>
      <c r="D71" s="268"/>
      <c r="E71" s="299"/>
      <c r="F71" s="29"/>
      <c r="G71" s="299"/>
      <c r="H71" s="29"/>
    </row>
    <row r="72" spans="1:8">
      <c r="A72" s="57"/>
      <c r="B72" s="98" t="s">
        <v>31</v>
      </c>
      <c r="C72" s="28"/>
      <c r="D72" s="268"/>
      <c r="E72" s="299"/>
      <c r="F72" s="29"/>
      <c r="G72" s="299"/>
      <c r="H72" s="29"/>
    </row>
    <row r="73" spans="1:8">
      <c r="A73" s="57"/>
      <c r="B73" s="99" t="s">
        <v>79</v>
      </c>
      <c r="C73" s="28"/>
      <c r="D73" s="268"/>
      <c r="E73" s="299"/>
      <c r="F73" s="29"/>
      <c r="G73" s="299"/>
      <c r="H73" s="29"/>
    </row>
    <row r="74" spans="1:8">
      <c r="A74" s="57"/>
      <c r="B74" s="99" t="s">
        <v>80</v>
      </c>
      <c r="C74" s="28"/>
      <c r="D74" s="268"/>
      <c r="E74" s="299"/>
      <c r="F74" s="29"/>
      <c r="G74" s="299"/>
      <c r="H74" s="29"/>
    </row>
    <row r="75" spans="1:8">
      <c r="A75" s="57"/>
      <c r="B75" s="99" t="s">
        <v>186</v>
      </c>
      <c r="C75" s="28"/>
      <c r="D75" s="268"/>
      <c r="E75" s="299"/>
      <c r="F75" s="29"/>
      <c r="G75" s="299"/>
      <c r="H75" s="29"/>
    </row>
    <row r="76" spans="1:8">
      <c r="A76" s="57"/>
      <c r="B76" s="98" t="s">
        <v>81</v>
      </c>
      <c r="C76" s="28"/>
      <c r="D76" s="268"/>
      <c r="E76" s="299"/>
      <c r="F76" s="29"/>
      <c r="G76" s="299"/>
      <c r="H76" s="29"/>
    </row>
    <row r="77" spans="1:8">
      <c r="A77" s="57"/>
      <c r="B77" s="99" t="s">
        <v>82</v>
      </c>
      <c r="C77" s="28"/>
      <c r="D77" s="268"/>
      <c r="E77" s="299"/>
      <c r="F77" s="29"/>
      <c r="G77" s="299"/>
      <c r="H77" s="29"/>
    </row>
    <row r="78" spans="1:8">
      <c r="A78" s="57"/>
      <c r="B78" s="99" t="s">
        <v>83</v>
      </c>
      <c r="C78" s="28"/>
      <c r="D78" s="268"/>
      <c r="E78" s="299"/>
      <c r="F78" s="29"/>
      <c r="G78" s="299"/>
      <c r="H78" s="29"/>
    </row>
    <row r="79" spans="1:8">
      <c r="A79" s="57"/>
      <c r="B79" s="99" t="s">
        <v>84</v>
      </c>
      <c r="C79" s="28"/>
      <c r="D79" s="268"/>
      <c r="E79" s="299"/>
      <c r="F79" s="29"/>
      <c r="G79" s="299"/>
      <c r="H79" s="29"/>
    </row>
    <row r="80" spans="1:8">
      <c r="A80" s="57"/>
      <c r="B80" s="99" t="s">
        <v>85</v>
      </c>
      <c r="C80" s="28"/>
      <c r="D80" s="268"/>
      <c r="E80" s="299"/>
      <c r="F80" s="29"/>
      <c r="G80" s="299"/>
      <c r="H80" s="29"/>
    </row>
    <row r="81" spans="1:8">
      <c r="A81" s="57"/>
      <c r="B81" s="99" t="s">
        <v>86</v>
      </c>
      <c r="C81" s="28"/>
      <c r="D81" s="268"/>
      <c r="E81" s="299"/>
      <c r="F81" s="29"/>
      <c r="G81" s="299"/>
      <c r="H81" s="29"/>
    </row>
    <row r="82" spans="1:8">
      <c r="A82" s="57"/>
      <c r="B82" s="98" t="s">
        <v>87</v>
      </c>
      <c r="C82" s="28"/>
      <c r="D82" s="268"/>
      <c r="E82" s="299"/>
      <c r="F82" s="29"/>
      <c r="G82" s="299"/>
      <c r="H82" s="29"/>
    </row>
    <row r="83" spans="1:8">
      <c r="A83" s="57"/>
      <c r="B83" s="99" t="s">
        <v>187</v>
      </c>
      <c r="C83" s="28"/>
      <c r="D83" s="268"/>
      <c r="E83" s="299"/>
      <c r="F83" s="29"/>
      <c r="G83" s="299"/>
      <c r="H83" s="29"/>
    </row>
    <row r="84" spans="1:8">
      <c r="A84" s="57"/>
      <c r="B84" s="99" t="s">
        <v>88</v>
      </c>
      <c r="C84" s="28"/>
      <c r="D84" s="268"/>
      <c r="E84" s="299"/>
      <c r="F84" s="29"/>
      <c r="G84" s="299"/>
      <c r="H84" s="29"/>
    </row>
    <row r="85" spans="1:8">
      <c r="A85" s="57"/>
      <c r="B85" s="99" t="s">
        <v>89</v>
      </c>
      <c r="C85" s="28"/>
      <c r="D85" s="268"/>
      <c r="E85" s="299"/>
      <c r="F85" s="29"/>
      <c r="G85" s="299"/>
      <c r="H85" s="29"/>
    </row>
    <row r="86" spans="1:8">
      <c r="A86" s="57"/>
      <c r="B86" s="98" t="s">
        <v>90</v>
      </c>
      <c r="C86" s="28"/>
      <c r="D86" s="268"/>
      <c r="E86" s="299"/>
      <c r="F86" s="29"/>
      <c r="G86" s="299"/>
      <c r="H86" s="29"/>
    </row>
    <row r="87" spans="1:8">
      <c r="A87" s="57"/>
      <c r="B87" s="99" t="s">
        <v>91</v>
      </c>
      <c r="C87" s="28"/>
      <c r="D87" s="268"/>
      <c r="E87" s="299"/>
      <c r="F87" s="29"/>
      <c r="G87" s="299"/>
      <c r="H87" s="29"/>
    </row>
    <row r="88" spans="1:8">
      <c r="A88" s="57"/>
      <c r="B88" s="93" t="s">
        <v>92</v>
      </c>
      <c r="C88" s="28"/>
      <c r="D88" s="268"/>
      <c r="E88" s="299"/>
      <c r="F88" s="29"/>
      <c r="G88" s="299"/>
      <c r="H88" s="29"/>
    </row>
    <row r="89" spans="1:8">
      <c r="A89" s="57"/>
      <c r="B89" s="93" t="s">
        <v>93</v>
      </c>
      <c r="C89" s="28"/>
      <c r="D89" s="268"/>
      <c r="E89" s="299"/>
      <c r="F89" s="29"/>
      <c r="G89" s="299"/>
      <c r="H89" s="29"/>
    </row>
    <row r="90" spans="1:8">
      <c r="A90" s="57"/>
      <c r="B90" s="92" t="s">
        <v>188</v>
      </c>
      <c r="C90" s="28"/>
      <c r="D90" s="268"/>
      <c r="E90" s="299"/>
      <c r="F90" s="29"/>
      <c r="G90" s="299"/>
      <c r="H90" s="29"/>
    </row>
    <row r="91" spans="1:8">
      <c r="A91" s="57"/>
      <c r="B91" s="92" t="s">
        <v>94</v>
      </c>
      <c r="C91" s="28"/>
      <c r="D91" s="268"/>
      <c r="E91" s="299"/>
      <c r="F91" s="29"/>
      <c r="G91" s="299"/>
      <c r="H91" s="29"/>
    </row>
    <row r="92" spans="1:8">
      <c r="A92" s="57"/>
      <c r="B92" s="92" t="s">
        <v>95</v>
      </c>
      <c r="C92" s="28"/>
      <c r="D92" s="268"/>
      <c r="E92" s="299"/>
      <c r="F92" s="29"/>
      <c r="G92" s="299"/>
      <c r="H92" s="29"/>
    </row>
    <row r="93" spans="1:8">
      <c r="A93" s="57"/>
      <c r="B93" s="92" t="s">
        <v>96</v>
      </c>
      <c r="C93" s="28"/>
      <c r="D93" s="268"/>
      <c r="E93" s="299"/>
      <c r="F93" s="29"/>
      <c r="G93" s="299"/>
      <c r="H93" s="29"/>
    </row>
    <row r="94" spans="1:8">
      <c r="A94" s="57"/>
      <c r="B94" s="92" t="s">
        <v>97</v>
      </c>
      <c r="C94" s="28"/>
      <c r="D94" s="268"/>
      <c r="E94" s="299"/>
      <c r="F94" s="29"/>
      <c r="G94" s="299"/>
      <c r="H94" s="29"/>
    </row>
    <row r="95" spans="1:8">
      <c r="A95" s="57"/>
      <c r="B95" s="92" t="s">
        <v>98</v>
      </c>
      <c r="C95" s="28"/>
      <c r="D95" s="268"/>
      <c r="E95" s="299"/>
      <c r="F95" s="29"/>
      <c r="G95" s="299"/>
      <c r="H95" s="29"/>
    </row>
    <row r="96" spans="1:8">
      <c r="A96" s="57"/>
      <c r="B96" s="92" t="s">
        <v>99</v>
      </c>
      <c r="C96" s="28"/>
      <c r="D96" s="268"/>
      <c r="E96" s="299"/>
      <c r="F96" s="29"/>
      <c r="G96" s="299"/>
      <c r="H96" s="29"/>
    </row>
    <row r="97" spans="1:8">
      <c r="A97" s="57"/>
      <c r="B97" s="92" t="s">
        <v>100</v>
      </c>
      <c r="C97" s="28"/>
      <c r="D97" s="268"/>
      <c r="E97" s="299"/>
      <c r="F97" s="29"/>
      <c r="G97" s="299"/>
      <c r="H97" s="29"/>
    </row>
    <row r="98" spans="1:8">
      <c r="A98" s="57"/>
      <c r="B98" s="92" t="s">
        <v>33</v>
      </c>
      <c r="C98" s="28"/>
      <c r="D98" s="268"/>
      <c r="E98" s="299"/>
      <c r="F98" s="29"/>
      <c r="G98" s="299"/>
      <c r="H98" s="29"/>
    </row>
    <row r="99" spans="1:8">
      <c r="A99" s="57"/>
      <c r="B99" s="92" t="s">
        <v>101</v>
      </c>
      <c r="C99" s="28"/>
      <c r="D99" s="268"/>
      <c r="E99" s="299"/>
      <c r="F99" s="29"/>
      <c r="G99" s="299"/>
      <c r="H99" s="29"/>
    </row>
    <row r="100" spans="1:8">
      <c r="A100" s="61"/>
      <c r="B100" s="92" t="s">
        <v>102</v>
      </c>
      <c r="C100" s="32"/>
      <c r="D100" s="270"/>
      <c r="E100" s="301"/>
      <c r="F100" s="33"/>
      <c r="G100" s="301"/>
      <c r="H100" s="33"/>
    </row>
    <row r="101" spans="1:8">
      <c r="A101" s="57"/>
      <c r="B101" s="95" t="s">
        <v>103</v>
      </c>
      <c r="C101" s="28"/>
      <c r="D101" s="268"/>
      <c r="E101" s="299"/>
      <c r="F101" s="29"/>
      <c r="G101" s="299"/>
      <c r="H101" s="29"/>
    </row>
    <row r="102" spans="1:8">
      <c r="A102" s="17"/>
      <c r="B102" s="103"/>
      <c r="C102" s="18"/>
      <c r="D102" s="269"/>
      <c r="E102" s="300"/>
      <c r="F102" s="30"/>
      <c r="G102" s="300"/>
      <c r="H102" s="30"/>
    </row>
    <row r="103" spans="1:8">
      <c r="A103" s="62" t="s">
        <v>104</v>
      </c>
      <c r="B103" s="97" t="s">
        <v>105</v>
      </c>
      <c r="C103" s="63">
        <v>4</v>
      </c>
      <c r="D103" s="271"/>
      <c r="E103" s="302">
        <v>0</v>
      </c>
      <c r="F103" s="23">
        <f>+E103*C103</f>
        <v>0</v>
      </c>
      <c r="G103" s="302">
        <v>0</v>
      </c>
      <c r="H103" s="23">
        <f>G103*C103*3</f>
        <v>0</v>
      </c>
    </row>
    <row r="104" spans="1:8">
      <c r="A104" s="64"/>
      <c r="B104" s="100" t="s">
        <v>28</v>
      </c>
      <c r="C104" s="65"/>
      <c r="D104" s="272"/>
      <c r="E104" s="303"/>
      <c r="F104" s="88"/>
      <c r="G104" s="303"/>
      <c r="H104" s="88"/>
    </row>
    <row r="105" spans="1:8">
      <c r="A105" s="60"/>
      <c r="B105" s="99" t="s">
        <v>106</v>
      </c>
      <c r="C105" s="66">
        <v>1</v>
      </c>
      <c r="D105" s="273"/>
      <c r="E105" s="304"/>
      <c r="F105" s="89"/>
      <c r="G105" s="304"/>
      <c r="H105" s="89"/>
    </row>
    <row r="106" spans="1:8">
      <c r="A106" s="60"/>
      <c r="B106" s="99" t="s">
        <v>202</v>
      </c>
      <c r="C106" s="66">
        <v>2</v>
      </c>
      <c r="D106" s="273"/>
      <c r="E106" s="304"/>
      <c r="F106" s="89"/>
      <c r="G106" s="304"/>
      <c r="H106" s="89"/>
    </row>
    <row r="107" spans="1:8">
      <c r="A107" s="60"/>
      <c r="B107" s="99" t="s">
        <v>107</v>
      </c>
      <c r="C107" s="66">
        <v>1</v>
      </c>
      <c r="D107" s="273"/>
      <c r="E107" s="304"/>
      <c r="F107" s="89"/>
      <c r="G107" s="304"/>
      <c r="H107" s="89"/>
    </row>
    <row r="108" spans="1:8">
      <c r="A108" s="60"/>
      <c r="B108" s="99" t="s">
        <v>0</v>
      </c>
      <c r="C108" s="66"/>
      <c r="D108" s="273"/>
      <c r="E108" s="304"/>
      <c r="F108" s="89"/>
      <c r="G108" s="304"/>
      <c r="H108" s="89"/>
    </row>
    <row r="109" spans="1:8">
      <c r="A109" s="60"/>
      <c r="B109" s="98" t="s">
        <v>108</v>
      </c>
      <c r="C109" s="66"/>
      <c r="D109" s="273"/>
      <c r="E109" s="304"/>
      <c r="F109" s="89"/>
      <c r="G109" s="304"/>
      <c r="H109" s="89"/>
    </row>
    <row r="110" spans="1:8">
      <c r="A110" s="60"/>
      <c r="B110" s="99" t="s">
        <v>109</v>
      </c>
      <c r="C110" s="66"/>
      <c r="D110" s="273"/>
      <c r="E110" s="304"/>
      <c r="F110" s="89"/>
      <c r="G110" s="304"/>
      <c r="H110" s="89"/>
    </row>
    <row r="111" spans="1:8">
      <c r="A111" s="60"/>
      <c r="B111" s="99" t="s">
        <v>110</v>
      </c>
      <c r="C111" s="66"/>
      <c r="D111" s="273"/>
      <c r="E111" s="304"/>
      <c r="F111" s="89"/>
      <c r="G111" s="304"/>
      <c r="H111" s="89"/>
    </row>
    <row r="112" spans="1:8">
      <c r="A112" s="60"/>
      <c r="B112" s="99" t="s">
        <v>111</v>
      </c>
      <c r="C112" s="66"/>
      <c r="D112" s="273"/>
      <c r="E112" s="304"/>
      <c r="F112" s="89"/>
      <c r="G112" s="304"/>
      <c r="H112" s="89"/>
    </row>
    <row r="113" spans="1:8">
      <c r="A113" s="60"/>
      <c r="B113" s="99" t="s">
        <v>78</v>
      </c>
      <c r="C113" s="66"/>
      <c r="D113" s="273"/>
      <c r="E113" s="304"/>
      <c r="F113" s="89"/>
      <c r="G113" s="304"/>
      <c r="H113" s="89"/>
    </row>
    <row r="114" spans="1:8">
      <c r="A114" s="60"/>
      <c r="B114" s="98" t="s">
        <v>31</v>
      </c>
      <c r="C114" s="66"/>
      <c r="D114" s="273"/>
      <c r="E114" s="304"/>
      <c r="F114" s="89"/>
      <c r="G114" s="304"/>
      <c r="H114" s="89"/>
    </row>
    <row r="115" spans="1:8">
      <c r="A115" s="60"/>
      <c r="B115" s="99" t="s">
        <v>112</v>
      </c>
      <c r="C115" s="66"/>
      <c r="D115" s="273"/>
      <c r="E115" s="304"/>
      <c r="F115" s="89"/>
      <c r="G115" s="304"/>
      <c r="H115" s="89"/>
    </row>
    <row r="116" spans="1:8">
      <c r="A116" s="60"/>
      <c r="B116" s="99" t="s">
        <v>113</v>
      </c>
      <c r="C116" s="66"/>
      <c r="D116" s="273"/>
      <c r="E116" s="304"/>
      <c r="F116" s="89"/>
      <c r="G116" s="304"/>
      <c r="H116" s="89"/>
    </row>
    <row r="117" spans="1:8">
      <c r="A117" s="60"/>
      <c r="B117" s="99" t="s">
        <v>114</v>
      </c>
      <c r="C117" s="66"/>
      <c r="D117" s="273"/>
      <c r="E117" s="304"/>
      <c r="F117" s="89"/>
      <c r="G117" s="304"/>
      <c r="H117" s="89"/>
    </row>
    <row r="118" spans="1:8">
      <c r="A118" s="60"/>
      <c r="B118" s="98" t="s">
        <v>81</v>
      </c>
      <c r="C118" s="66"/>
      <c r="D118" s="273"/>
      <c r="E118" s="304"/>
      <c r="F118" s="89"/>
      <c r="G118" s="304"/>
      <c r="H118" s="89"/>
    </row>
    <row r="119" spans="1:8">
      <c r="A119" s="60"/>
      <c r="B119" s="99" t="s">
        <v>82</v>
      </c>
      <c r="C119" s="66"/>
      <c r="D119" s="273"/>
      <c r="E119" s="304"/>
      <c r="F119" s="89"/>
      <c r="G119" s="304"/>
      <c r="H119" s="89"/>
    </row>
    <row r="120" spans="1:8">
      <c r="A120" s="60"/>
      <c r="B120" s="99" t="s">
        <v>115</v>
      </c>
      <c r="C120" s="66"/>
      <c r="D120" s="273"/>
      <c r="E120" s="304"/>
      <c r="F120" s="89"/>
      <c r="G120" s="304"/>
      <c r="H120" s="89"/>
    </row>
    <row r="121" spans="1:8">
      <c r="A121" s="60"/>
      <c r="B121" s="99" t="s">
        <v>84</v>
      </c>
      <c r="C121" s="66"/>
      <c r="D121" s="273"/>
      <c r="E121" s="304"/>
      <c r="F121" s="89"/>
      <c r="G121" s="304"/>
      <c r="H121" s="89"/>
    </row>
    <row r="122" spans="1:8">
      <c r="A122" s="60"/>
      <c r="B122" s="99" t="s">
        <v>85</v>
      </c>
      <c r="C122" s="66"/>
      <c r="D122" s="273"/>
      <c r="E122" s="304"/>
      <c r="F122" s="89"/>
      <c r="G122" s="304"/>
      <c r="H122" s="89"/>
    </row>
    <row r="123" spans="1:8">
      <c r="A123" s="60"/>
      <c r="B123" s="99" t="s">
        <v>86</v>
      </c>
      <c r="C123" s="66"/>
      <c r="D123" s="273"/>
      <c r="E123" s="304"/>
      <c r="F123" s="89"/>
      <c r="G123" s="304"/>
      <c r="H123" s="89"/>
    </row>
    <row r="124" spans="1:8">
      <c r="A124" s="60"/>
      <c r="B124" s="98" t="s">
        <v>87</v>
      </c>
      <c r="C124" s="66"/>
      <c r="D124" s="273"/>
      <c r="E124" s="304"/>
      <c r="F124" s="89"/>
      <c r="G124" s="304"/>
      <c r="H124" s="89"/>
    </row>
    <row r="125" spans="1:8">
      <c r="A125" s="60"/>
      <c r="B125" s="99" t="s">
        <v>116</v>
      </c>
      <c r="C125" s="66"/>
      <c r="D125" s="273"/>
      <c r="E125" s="304"/>
      <c r="F125" s="89"/>
      <c r="G125" s="304"/>
      <c r="H125" s="89"/>
    </row>
    <row r="126" spans="1:8">
      <c r="A126" s="60"/>
      <c r="B126" s="99" t="s">
        <v>88</v>
      </c>
      <c r="C126" s="66"/>
      <c r="D126" s="273"/>
      <c r="E126" s="304"/>
      <c r="F126" s="89"/>
      <c r="G126" s="304"/>
      <c r="H126" s="89"/>
    </row>
    <row r="127" spans="1:8">
      <c r="A127" s="60"/>
      <c r="B127" s="99" t="s">
        <v>89</v>
      </c>
      <c r="C127" s="66"/>
      <c r="D127" s="273"/>
      <c r="E127" s="304"/>
      <c r="F127" s="89"/>
      <c r="G127" s="304"/>
      <c r="H127" s="89"/>
    </row>
    <row r="128" spans="1:8">
      <c r="A128" s="60"/>
      <c r="B128" s="98" t="s">
        <v>90</v>
      </c>
      <c r="C128" s="66"/>
      <c r="D128" s="273"/>
      <c r="E128" s="304"/>
      <c r="F128" s="89"/>
      <c r="G128" s="304"/>
      <c r="H128" s="89"/>
    </row>
    <row r="129" spans="1:8">
      <c r="A129" s="60"/>
      <c r="B129" s="99" t="s">
        <v>91</v>
      </c>
      <c r="C129" s="66"/>
      <c r="D129" s="273"/>
      <c r="E129" s="304"/>
      <c r="F129" s="89"/>
      <c r="G129" s="304"/>
      <c r="H129" s="89"/>
    </row>
    <row r="130" spans="1:8">
      <c r="A130" s="60"/>
      <c r="B130" s="93" t="s">
        <v>92</v>
      </c>
      <c r="C130" s="66"/>
      <c r="D130" s="273"/>
      <c r="E130" s="304"/>
      <c r="F130" s="89"/>
      <c r="G130" s="304"/>
      <c r="H130" s="89"/>
    </row>
    <row r="131" spans="1:8">
      <c r="A131" s="60"/>
      <c r="B131" s="93" t="s">
        <v>93</v>
      </c>
      <c r="C131" s="66"/>
      <c r="D131" s="273"/>
      <c r="E131" s="304"/>
      <c r="F131" s="89"/>
      <c r="G131" s="304"/>
      <c r="H131" s="89"/>
    </row>
    <row r="132" spans="1:8">
      <c r="A132" s="60"/>
      <c r="B132" s="92" t="s">
        <v>117</v>
      </c>
      <c r="C132" s="66"/>
      <c r="D132" s="273"/>
      <c r="E132" s="304"/>
      <c r="F132" s="89"/>
      <c r="G132" s="304"/>
      <c r="H132" s="89"/>
    </row>
    <row r="133" spans="1:8">
      <c r="A133" s="60"/>
      <c r="B133" s="92" t="s">
        <v>94</v>
      </c>
      <c r="C133" s="66"/>
      <c r="D133" s="273"/>
      <c r="E133" s="304"/>
      <c r="F133" s="89"/>
      <c r="G133" s="304"/>
      <c r="H133" s="89"/>
    </row>
    <row r="134" spans="1:8">
      <c r="A134" s="60"/>
      <c r="B134" s="92" t="s">
        <v>95</v>
      </c>
      <c r="C134" s="66"/>
      <c r="D134" s="273"/>
      <c r="E134" s="304"/>
      <c r="F134" s="89"/>
      <c r="G134" s="304"/>
      <c r="H134" s="89"/>
    </row>
    <row r="135" spans="1:8">
      <c r="A135" s="60"/>
      <c r="B135" s="92" t="s">
        <v>96</v>
      </c>
      <c r="C135" s="66"/>
      <c r="D135" s="273"/>
      <c r="E135" s="304"/>
      <c r="F135" s="89"/>
      <c r="G135" s="304"/>
      <c r="H135" s="89"/>
    </row>
    <row r="136" spans="1:8">
      <c r="A136" s="60"/>
      <c r="B136" s="92" t="s">
        <v>97</v>
      </c>
      <c r="C136" s="66"/>
      <c r="D136" s="273"/>
      <c r="E136" s="304"/>
      <c r="F136" s="89"/>
      <c r="G136" s="304"/>
      <c r="H136" s="89"/>
    </row>
    <row r="137" spans="1:8">
      <c r="A137" s="60"/>
      <c r="B137" s="92" t="s">
        <v>98</v>
      </c>
      <c r="C137" s="66"/>
      <c r="D137" s="273"/>
      <c r="E137" s="304"/>
      <c r="F137" s="89"/>
      <c r="G137" s="304"/>
      <c r="H137" s="89"/>
    </row>
    <row r="138" spans="1:8">
      <c r="A138" s="60"/>
      <c r="B138" s="92" t="s">
        <v>99</v>
      </c>
      <c r="C138" s="66"/>
      <c r="D138" s="273"/>
      <c r="E138" s="304"/>
      <c r="F138" s="89"/>
      <c r="G138" s="304"/>
      <c r="H138" s="89"/>
    </row>
    <row r="139" spans="1:8">
      <c r="A139" s="60"/>
      <c r="B139" s="92" t="s">
        <v>100</v>
      </c>
      <c r="C139" s="66"/>
      <c r="D139" s="273"/>
      <c r="E139" s="304"/>
      <c r="F139" s="89"/>
      <c r="G139" s="304"/>
      <c r="H139" s="89"/>
    </row>
    <row r="140" spans="1:8">
      <c r="A140" s="60"/>
      <c r="B140" s="92" t="s">
        <v>33</v>
      </c>
      <c r="C140" s="66"/>
      <c r="D140" s="273"/>
      <c r="E140" s="304"/>
      <c r="F140" s="89"/>
      <c r="G140" s="304"/>
      <c r="H140" s="89"/>
    </row>
    <row r="141" spans="1:8">
      <c r="A141" s="60"/>
      <c r="B141" s="92" t="s">
        <v>101</v>
      </c>
      <c r="C141" s="66"/>
      <c r="D141" s="273"/>
      <c r="E141" s="304"/>
      <c r="F141" s="89"/>
      <c r="G141" s="304"/>
      <c r="H141" s="89"/>
    </row>
    <row r="142" spans="1:8">
      <c r="A142" s="60"/>
      <c r="B142" s="92" t="s">
        <v>102</v>
      </c>
      <c r="C142" s="66"/>
      <c r="D142" s="273"/>
      <c r="E142" s="304"/>
      <c r="F142" s="89"/>
      <c r="G142" s="304"/>
      <c r="H142" s="89"/>
    </row>
    <row r="143" spans="1:8">
      <c r="A143" s="60"/>
      <c r="B143" s="95" t="s">
        <v>118</v>
      </c>
      <c r="C143" s="66"/>
      <c r="D143" s="273"/>
      <c r="E143" s="304"/>
      <c r="F143" s="89"/>
      <c r="G143" s="304"/>
      <c r="H143" s="89"/>
    </row>
    <row r="144" spans="1:8">
      <c r="A144" s="67"/>
      <c r="B144" s="104"/>
      <c r="C144" s="68"/>
      <c r="D144" s="274"/>
      <c r="E144" s="305"/>
      <c r="F144" s="90"/>
      <c r="G144" s="305"/>
      <c r="H144" s="90"/>
    </row>
    <row r="145" spans="1:8">
      <c r="A145" s="62" t="s">
        <v>119</v>
      </c>
      <c r="B145" s="105" t="s">
        <v>120</v>
      </c>
      <c r="C145" s="69">
        <v>2</v>
      </c>
      <c r="D145" s="275"/>
      <c r="E145" s="302">
        <v>0</v>
      </c>
      <c r="F145" s="23">
        <f>+E145*C145</f>
        <v>0</v>
      </c>
      <c r="G145" s="302">
        <v>0</v>
      </c>
      <c r="H145" s="23">
        <f>G145*C145*3</f>
        <v>0</v>
      </c>
    </row>
    <row r="146" spans="1:8" ht="12.6" customHeight="1">
      <c r="A146" s="70"/>
      <c r="B146" s="100" t="s">
        <v>28</v>
      </c>
      <c r="C146" s="65"/>
      <c r="D146" s="272"/>
      <c r="E146" s="303"/>
      <c r="F146" s="88"/>
      <c r="G146" s="303"/>
      <c r="H146" s="88"/>
    </row>
    <row r="147" spans="1:8" ht="12.6" customHeight="1">
      <c r="A147" s="71"/>
      <c r="B147" s="99" t="s">
        <v>121</v>
      </c>
      <c r="C147" s="66"/>
      <c r="D147" s="273"/>
      <c r="E147" s="304"/>
      <c r="F147" s="89"/>
      <c r="G147" s="304"/>
      <c r="H147" s="89"/>
    </row>
    <row r="148" spans="1:8" ht="12.6" customHeight="1">
      <c r="A148" s="71"/>
      <c r="B148" s="99" t="s">
        <v>0</v>
      </c>
      <c r="C148" s="66"/>
      <c r="D148" s="273"/>
      <c r="E148" s="304"/>
      <c r="F148" s="89"/>
      <c r="G148" s="304"/>
      <c r="H148" s="89"/>
    </row>
    <row r="149" spans="1:8" ht="12.6" customHeight="1">
      <c r="A149" s="71"/>
      <c r="B149" s="98" t="s">
        <v>108</v>
      </c>
      <c r="C149" s="66"/>
      <c r="D149" s="273"/>
      <c r="E149" s="304"/>
      <c r="F149" s="89"/>
      <c r="G149" s="304"/>
      <c r="H149" s="89"/>
    </row>
    <row r="150" spans="1:8" ht="12.6" customHeight="1">
      <c r="A150" s="71"/>
      <c r="B150" s="99" t="s">
        <v>122</v>
      </c>
      <c r="C150" s="66"/>
      <c r="D150" s="273"/>
      <c r="E150" s="304"/>
      <c r="F150" s="89"/>
      <c r="G150" s="304"/>
      <c r="H150" s="89"/>
    </row>
    <row r="151" spans="1:8" ht="12.6" customHeight="1">
      <c r="A151" s="71"/>
      <c r="B151" s="99" t="s">
        <v>123</v>
      </c>
      <c r="C151" s="66"/>
      <c r="D151" s="273"/>
      <c r="E151" s="304"/>
      <c r="F151" s="89"/>
      <c r="G151" s="304"/>
      <c r="H151" s="89"/>
    </row>
    <row r="152" spans="1:8" ht="12.6" customHeight="1">
      <c r="A152" s="71"/>
      <c r="B152" s="99" t="s">
        <v>124</v>
      </c>
      <c r="C152" s="66"/>
      <c r="D152" s="273"/>
      <c r="E152" s="304"/>
      <c r="F152" s="89"/>
      <c r="G152" s="304"/>
      <c r="H152" s="89"/>
    </row>
    <row r="153" spans="1:8" ht="12.6" customHeight="1">
      <c r="A153" s="71"/>
      <c r="B153" s="99" t="s">
        <v>78</v>
      </c>
      <c r="C153" s="66"/>
      <c r="D153" s="273"/>
      <c r="E153" s="304"/>
      <c r="F153" s="89"/>
      <c r="G153" s="304"/>
      <c r="H153" s="89"/>
    </row>
    <row r="154" spans="1:8" ht="12.6" customHeight="1">
      <c r="A154" s="71"/>
      <c r="B154" s="98" t="s">
        <v>31</v>
      </c>
      <c r="C154" s="66"/>
      <c r="D154" s="273"/>
      <c r="E154" s="304"/>
      <c r="F154" s="89"/>
      <c r="G154" s="304"/>
      <c r="H154" s="89"/>
    </row>
    <row r="155" spans="1:8" ht="12.6" customHeight="1">
      <c r="A155" s="71"/>
      <c r="B155" s="99" t="s">
        <v>112</v>
      </c>
      <c r="C155" s="66"/>
      <c r="D155" s="273"/>
      <c r="E155" s="304"/>
      <c r="F155" s="89"/>
      <c r="G155" s="304"/>
      <c r="H155" s="89"/>
    </row>
    <row r="156" spans="1:8" ht="12.6" customHeight="1">
      <c r="A156" s="71"/>
      <c r="B156" s="99" t="s">
        <v>125</v>
      </c>
      <c r="C156" s="66"/>
      <c r="D156" s="273"/>
      <c r="E156" s="304"/>
      <c r="F156" s="89"/>
      <c r="G156" s="304"/>
      <c r="H156" s="89"/>
    </row>
    <row r="157" spans="1:8" ht="12.6" customHeight="1">
      <c r="A157" s="71"/>
      <c r="B157" s="99" t="s">
        <v>114</v>
      </c>
      <c r="C157" s="66"/>
      <c r="D157" s="273"/>
      <c r="E157" s="304"/>
      <c r="F157" s="89"/>
      <c r="G157" s="304"/>
      <c r="H157" s="89"/>
    </row>
    <row r="158" spans="1:8" ht="12.6" customHeight="1">
      <c r="A158" s="71"/>
      <c r="B158" s="98" t="s">
        <v>81</v>
      </c>
      <c r="C158" s="66"/>
      <c r="D158" s="273"/>
      <c r="E158" s="304"/>
      <c r="F158" s="89"/>
      <c r="G158" s="304"/>
      <c r="H158" s="89"/>
    </row>
    <row r="159" spans="1:8" ht="12.6" customHeight="1">
      <c r="A159" s="71"/>
      <c r="B159" s="99" t="s">
        <v>82</v>
      </c>
      <c r="C159" s="66"/>
      <c r="D159" s="273"/>
      <c r="E159" s="304"/>
      <c r="F159" s="89"/>
      <c r="G159" s="304"/>
      <c r="H159" s="89"/>
    </row>
    <row r="160" spans="1:8" ht="12.6" customHeight="1">
      <c r="A160" s="71"/>
      <c r="B160" s="99" t="s">
        <v>126</v>
      </c>
      <c r="C160" s="66"/>
      <c r="D160" s="273"/>
      <c r="E160" s="304"/>
      <c r="F160" s="89"/>
      <c r="G160" s="304"/>
      <c r="H160" s="89"/>
    </row>
    <row r="161" spans="1:8" ht="12.6" customHeight="1">
      <c r="A161" s="71"/>
      <c r="B161" s="99" t="s">
        <v>84</v>
      </c>
      <c r="C161" s="66"/>
      <c r="D161" s="273"/>
      <c r="E161" s="304"/>
      <c r="F161" s="89"/>
      <c r="G161" s="304"/>
      <c r="H161" s="89"/>
    </row>
    <row r="162" spans="1:8" ht="12.6" customHeight="1">
      <c r="A162" s="71"/>
      <c r="B162" s="99" t="s">
        <v>85</v>
      </c>
      <c r="C162" s="66"/>
      <c r="D162" s="273"/>
      <c r="E162" s="304"/>
      <c r="F162" s="89"/>
      <c r="G162" s="304"/>
      <c r="H162" s="89"/>
    </row>
    <row r="163" spans="1:8" ht="12.6" customHeight="1">
      <c r="A163" s="71"/>
      <c r="B163" s="99" t="s">
        <v>86</v>
      </c>
      <c r="C163" s="66"/>
      <c r="D163" s="273"/>
      <c r="E163" s="304"/>
      <c r="F163" s="89"/>
      <c r="G163" s="304"/>
      <c r="H163" s="89"/>
    </row>
    <row r="164" spans="1:8" ht="12.6" customHeight="1">
      <c r="A164" s="71"/>
      <c r="B164" s="98" t="s">
        <v>87</v>
      </c>
      <c r="C164" s="66"/>
      <c r="D164" s="273"/>
      <c r="E164" s="304"/>
      <c r="F164" s="89"/>
      <c r="G164" s="304"/>
      <c r="H164" s="89"/>
    </row>
    <row r="165" spans="1:8" ht="12.6" customHeight="1">
      <c r="A165" s="71"/>
      <c r="B165" s="99" t="s">
        <v>116</v>
      </c>
      <c r="C165" s="66"/>
      <c r="D165" s="273"/>
      <c r="E165" s="304"/>
      <c r="F165" s="89"/>
      <c r="G165" s="304"/>
      <c r="H165" s="89"/>
    </row>
    <row r="166" spans="1:8" ht="12.6" customHeight="1">
      <c r="A166" s="71"/>
      <c r="B166" s="99" t="s">
        <v>88</v>
      </c>
      <c r="C166" s="66"/>
      <c r="D166" s="273"/>
      <c r="E166" s="304"/>
      <c r="F166" s="89"/>
      <c r="G166" s="304"/>
      <c r="H166" s="89"/>
    </row>
    <row r="167" spans="1:8" ht="12.6" customHeight="1">
      <c r="A167" s="71"/>
      <c r="B167" s="99" t="s">
        <v>89</v>
      </c>
      <c r="C167" s="66"/>
      <c r="D167" s="273"/>
      <c r="E167" s="304"/>
      <c r="F167" s="89"/>
      <c r="G167" s="304"/>
      <c r="H167" s="89"/>
    </row>
    <row r="168" spans="1:8" ht="12.6" customHeight="1">
      <c r="A168" s="71"/>
      <c r="B168" s="98" t="s">
        <v>90</v>
      </c>
      <c r="C168" s="66"/>
      <c r="D168" s="273"/>
      <c r="E168" s="304"/>
      <c r="F168" s="89"/>
      <c r="G168" s="304"/>
      <c r="H168" s="89"/>
    </row>
    <row r="169" spans="1:8" ht="12.6" customHeight="1">
      <c r="A169" s="71"/>
      <c r="B169" s="99" t="s">
        <v>91</v>
      </c>
      <c r="C169" s="66"/>
      <c r="D169" s="273"/>
      <c r="E169" s="304"/>
      <c r="F169" s="89"/>
      <c r="G169" s="304"/>
      <c r="H169" s="89"/>
    </row>
    <row r="170" spans="1:8" ht="12.6" customHeight="1">
      <c r="A170" s="71"/>
      <c r="B170" s="93" t="s">
        <v>92</v>
      </c>
      <c r="C170" s="66"/>
      <c r="D170" s="273"/>
      <c r="E170" s="304"/>
      <c r="F170" s="89"/>
      <c r="G170" s="304"/>
      <c r="H170" s="89"/>
    </row>
    <row r="171" spans="1:8" ht="12.6" customHeight="1">
      <c r="A171" s="71"/>
      <c r="B171" s="93" t="s">
        <v>93</v>
      </c>
      <c r="C171" s="66"/>
      <c r="D171" s="273"/>
      <c r="E171" s="304"/>
      <c r="F171" s="89"/>
      <c r="G171" s="304"/>
      <c r="H171" s="89"/>
    </row>
    <row r="172" spans="1:8" ht="12.6" customHeight="1">
      <c r="A172" s="71"/>
      <c r="B172" s="92" t="s">
        <v>117</v>
      </c>
      <c r="C172" s="66"/>
      <c r="D172" s="273"/>
      <c r="E172" s="304"/>
      <c r="F172" s="89"/>
      <c r="G172" s="304"/>
      <c r="H172" s="89"/>
    </row>
    <row r="173" spans="1:8" ht="12.6" customHeight="1">
      <c r="A173" s="71"/>
      <c r="B173" s="92" t="s">
        <v>94</v>
      </c>
      <c r="C173" s="66"/>
      <c r="D173" s="273"/>
      <c r="E173" s="304"/>
      <c r="F173" s="89"/>
      <c r="G173" s="304"/>
      <c r="H173" s="89"/>
    </row>
    <row r="174" spans="1:8" ht="12.6" customHeight="1">
      <c r="A174" s="71"/>
      <c r="B174" s="92" t="s">
        <v>95</v>
      </c>
      <c r="C174" s="66"/>
      <c r="D174" s="273"/>
      <c r="E174" s="304"/>
      <c r="F174" s="89"/>
      <c r="G174" s="304"/>
      <c r="H174" s="89"/>
    </row>
    <row r="175" spans="1:8" ht="12.6" customHeight="1">
      <c r="A175" s="71"/>
      <c r="B175" s="92" t="s">
        <v>96</v>
      </c>
      <c r="C175" s="66"/>
      <c r="D175" s="273"/>
      <c r="E175" s="304"/>
      <c r="F175" s="89"/>
      <c r="G175" s="304"/>
      <c r="H175" s="89"/>
    </row>
    <row r="176" spans="1:8" ht="12.6" customHeight="1">
      <c r="A176" s="71"/>
      <c r="B176" s="92" t="s">
        <v>97</v>
      </c>
      <c r="C176" s="66"/>
      <c r="D176" s="273"/>
      <c r="E176" s="304"/>
      <c r="F176" s="89"/>
      <c r="G176" s="304"/>
      <c r="H176" s="89"/>
    </row>
    <row r="177" spans="1:8" ht="12.6" customHeight="1">
      <c r="A177" s="71"/>
      <c r="B177" s="92" t="s">
        <v>98</v>
      </c>
      <c r="C177" s="66"/>
      <c r="D177" s="273"/>
      <c r="E177" s="304"/>
      <c r="F177" s="89"/>
      <c r="G177" s="304"/>
      <c r="H177" s="89"/>
    </row>
    <row r="178" spans="1:8" ht="12.6" customHeight="1">
      <c r="A178" s="71"/>
      <c r="B178" s="92" t="s">
        <v>99</v>
      </c>
      <c r="C178" s="66"/>
      <c r="D178" s="273"/>
      <c r="E178" s="304"/>
      <c r="F178" s="89"/>
      <c r="G178" s="304"/>
      <c r="H178" s="89"/>
    </row>
    <row r="179" spans="1:8" ht="12.6" customHeight="1">
      <c r="A179" s="71"/>
      <c r="B179" s="92" t="s">
        <v>100</v>
      </c>
      <c r="C179" s="66"/>
      <c r="D179" s="273"/>
      <c r="E179" s="304"/>
      <c r="F179" s="89"/>
      <c r="G179" s="304"/>
      <c r="H179" s="89"/>
    </row>
    <row r="180" spans="1:8" ht="12.6" customHeight="1">
      <c r="A180" s="71"/>
      <c r="B180" s="92" t="s">
        <v>33</v>
      </c>
      <c r="C180" s="66"/>
      <c r="D180" s="273"/>
      <c r="E180" s="304"/>
      <c r="F180" s="89"/>
      <c r="G180" s="304"/>
      <c r="H180" s="89"/>
    </row>
    <row r="181" spans="1:8" ht="12.6" customHeight="1">
      <c r="A181" s="71"/>
      <c r="B181" s="92" t="s">
        <v>101</v>
      </c>
      <c r="C181" s="66"/>
      <c r="D181" s="273"/>
      <c r="E181" s="304"/>
      <c r="F181" s="89"/>
      <c r="G181" s="304"/>
      <c r="H181" s="89"/>
    </row>
    <row r="182" spans="1:8" ht="12.6" customHeight="1">
      <c r="A182" s="71"/>
      <c r="B182" s="92" t="s">
        <v>102</v>
      </c>
      <c r="C182" s="66"/>
      <c r="D182" s="273"/>
      <c r="E182" s="304"/>
      <c r="F182" s="89"/>
      <c r="G182" s="304"/>
      <c r="H182" s="89"/>
    </row>
    <row r="183" spans="1:8" ht="12.6" customHeight="1">
      <c r="A183" s="71"/>
      <c r="B183" s="95" t="s">
        <v>127</v>
      </c>
      <c r="C183" s="66"/>
      <c r="D183" s="273"/>
      <c r="E183" s="304"/>
      <c r="F183" s="89"/>
      <c r="G183" s="304"/>
      <c r="H183" s="89"/>
    </row>
    <row r="184" spans="1:8" ht="12.6" customHeight="1">
      <c r="A184" s="72"/>
      <c r="B184" s="103"/>
      <c r="C184" s="73"/>
      <c r="D184" s="276"/>
      <c r="E184" s="306"/>
      <c r="F184" s="91"/>
      <c r="G184" s="306"/>
      <c r="H184" s="91"/>
    </row>
    <row r="185" spans="1:8">
      <c r="A185" s="22" t="s">
        <v>128</v>
      </c>
      <c r="B185" s="97" t="s">
        <v>129</v>
      </c>
      <c r="C185" s="53">
        <v>4</v>
      </c>
      <c r="D185" s="277"/>
      <c r="E185" s="297">
        <v>0</v>
      </c>
      <c r="F185" s="23">
        <f>+E185*C185</f>
        <v>0</v>
      </c>
      <c r="G185" s="297">
        <v>0</v>
      </c>
      <c r="H185" s="23">
        <f>G185*C185*3</f>
        <v>0</v>
      </c>
    </row>
    <row r="186" spans="1:8">
      <c r="A186" s="35"/>
      <c r="B186" s="100" t="s">
        <v>28</v>
      </c>
      <c r="C186" s="54"/>
      <c r="D186" s="267"/>
      <c r="E186" s="298"/>
      <c r="F186" s="25"/>
      <c r="G186" s="298"/>
      <c r="H186" s="25"/>
    </row>
    <row r="187" spans="1:8">
      <c r="A187" s="34"/>
      <c r="B187" s="99" t="s">
        <v>176</v>
      </c>
      <c r="C187" s="50">
        <v>2</v>
      </c>
      <c r="D187" s="268"/>
      <c r="E187" s="299"/>
      <c r="F187" s="29"/>
      <c r="G187" s="299"/>
      <c r="H187" s="29"/>
    </row>
    <row r="188" spans="1:8">
      <c r="A188" s="34"/>
      <c r="B188" s="99" t="s">
        <v>177</v>
      </c>
      <c r="C188" s="50">
        <v>2</v>
      </c>
      <c r="D188" s="268"/>
      <c r="E188" s="299"/>
      <c r="F188" s="29"/>
      <c r="G188" s="299"/>
      <c r="H188" s="29"/>
    </row>
    <row r="189" spans="1:8">
      <c r="A189" s="34"/>
      <c r="B189" s="99" t="s">
        <v>0</v>
      </c>
      <c r="C189" s="50"/>
      <c r="D189" s="268"/>
      <c r="E189" s="299"/>
      <c r="F189" s="29"/>
      <c r="G189" s="299"/>
      <c r="H189" s="29"/>
    </row>
    <row r="190" spans="1:8">
      <c r="A190" s="34"/>
      <c r="B190" s="98" t="s">
        <v>108</v>
      </c>
      <c r="C190" s="50"/>
      <c r="D190" s="268"/>
      <c r="E190" s="299"/>
      <c r="F190" s="29"/>
      <c r="G190" s="299"/>
      <c r="H190" s="29"/>
    </row>
    <row r="191" spans="1:8">
      <c r="A191" s="34"/>
      <c r="B191" s="99" t="s">
        <v>130</v>
      </c>
      <c r="C191" s="50"/>
      <c r="D191" s="268"/>
      <c r="E191" s="299"/>
      <c r="F191" s="29"/>
      <c r="G191" s="299"/>
      <c r="H191" s="29"/>
    </row>
    <row r="192" spans="1:8">
      <c r="A192" s="34"/>
      <c r="B192" s="99" t="s">
        <v>131</v>
      </c>
      <c r="C192" s="50"/>
      <c r="D192" s="268"/>
      <c r="E192" s="299"/>
      <c r="F192" s="29"/>
      <c r="G192" s="299"/>
      <c r="H192" s="29"/>
    </row>
    <row r="193" spans="1:8">
      <c r="A193" s="34"/>
      <c r="B193" s="99" t="s">
        <v>124</v>
      </c>
      <c r="C193" s="50"/>
      <c r="D193" s="268"/>
      <c r="E193" s="299"/>
      <c r="F193" s="29"/>
      <c r="G193" s="299"/>
      <c r="H193" s="29"/>
    </row>
    <row r="194" spans="1:8">
      <c r="A194" s="34"/>
      <c r="B194" s="99" t="s">
        <v>78</v>
      </c>
      <c r="C194" s="50"/>
      <c r="D194" s="268"/>
      <c r="E194" s="299"/>
      <c r="F194" s="29"/>
      <c r="G194" s="299"/>
      <c r="H194" s="29"/>
    </row>
    <row r="195" spans="1:8">
      <c r="A195" s="34"/>
      <c r="B195" s="98" t="s">
        <v>31</v>
      </c>
      <c r="C195" s="50"/>
      <c r="D195" s="268"/>
      <c r="E195" s="299"/>
      <c r="F195" s="29"/>
      <c r="G195" s="299"/>
      <c r="H195" s="29"/>
    </row>
    <row r="196" spans="1:8">
      <c r="A196" s="34"/>
      <c r="B196" s="99" t="s">
        <v>79</v>
      </c>
      <c r="C196" s="50"/>
      <c r="D196" s="268"/>
      <c r="E196" s="299"/>
      <c r="F196" s="29"/>
      <c r="G196" s="299"/>
      <c r="H196" s="29"/>
    </row>
    <row r="197" spans="1:8">
      <c r="A197" s="34"/>
      <c r="B197" s="99" t="s">
        <v>132</v>
      </c>
      <c r="C197" s="50"/>
      <c r="D197" s="268"/>
      <c r="E197" s="299"/>
      <c r="F197" s="29"/>
      <c r="G197" s="299"/>
      <c r="H197" s="29"/>
    </row>
    <row r="198" spans="1:8">
      <c r="A198" s="34"/>
      <c r="B198" s="99" t="s">
        <v>114</v>
      </c>
      <c r="C198" s="50"/>
      <c r="D198" s="268"/>
      <c r="E198" s="299"/>
      <c r="F198" s="29"/>
      <c r="G198" s="299"/>
      <c r="H198" s="29"/>
    </row>
    <row r="199" spans="1:8">
      <c r="A199" s="34"/>
      <c r="B199" s="98" t="s">
        <v>81</v>
      </c>
      <c r="C199" s="50"/>
      <c r="D199" s="268"/>
      <c r="E199" s="299"/>
      <c r="F199" s="29"/>
      <c r="G199" s="299"/>
      <c r="H199" s="29"/>
    </row>
    <row r="200" spans="1:8">
      <c r="A200" s="34"/>
      <c r="B200" s="99" t="s">
        <v>82</v>
      </c>
      <c r="C200" s="50"/>
      <c r="D200" s="268"/>
      <c r="E200" s="299"/>
      <c r="F200" s="29"/>
      <c r="G200" s="299"/>
      <c r="H200" s="29"/>
    </row>
    <row r="201" spans="1:8">
      <c r="A201" s="34"/>
      <c r="B201" s="99" t="s">
        <v>133</v>
      </c>
      <c r="C201" s="50"/>
      <c r="D201" s="268"/>
      <c r="E201" s="299"/>
      <c r="F201" s="29"/>
      <c r="G201" s="299"/>
      <c r="H201" s="29"/>
    </row>
    <row r="202" spans="1:8">
      <c r="A202" s="34"/>
      <c r="B202" s="99" t="s">
        <v>84</v>
      </c>
      <c r="C202" s="50"/>
      <c r="D202" s="268"/>
      <c r="E202" s="299"/>
      <c r="F202" s="29"/>
      <c r="G202" s="299"/>
      <c r="H202" s="29"/>
    </row>
    <row r="203" spans="1:8">
      <c r="A203" s="34"/>
      <c r="B203" s="99" t="s">
        <v>85</v>
      </c>
      <c r="C203" s="50"/>
      <c r="D203" s="268"/>
      <c r="E203" s="299"/>
      <c r="F203" s="29"/>
      <c r="G203" s="299"/>
      <c r="H203" s="29"/>
    </row>
    <row r="204" spans="1:8">
      <c r="A204" s="34"/>
      <c r="B204" s="99" t="s">
        <v>86</v>
      </c>
      <c r="C204" s="50"/>
      <c r="D204" s="268"/>
      <c r="E204" s="299"/>
      <c r="F204" s="29"/>
      <c r="G204" s="299"/>
      <c r="H204" s="29"/>
    </row>
    <row r="205" spans="1:8">
      <c r="A205" s="34"/>
      <c r="B205" s="98" t="s">
        <v>87</v>
      </c>
      <c r="C205" s="50"/>
      <c r="D205" s="268"/>
      <c r="E205" s="299"/>
      <c r="F205" s="29"/>
      <c r="G205" s="299"/>
      <c r="H205" s="29"/>
    </row>
    <row r="206" spans="1:8">
      <c r="A206" s="34"/>
      <c r="B206" s="99" t="s">
        <v>116</v>
      </c>
      <c r="C206" s="50"/>
      <c r="D206" s="268"/>
      <c r="E206" s="299"/>
      <c r="F206" s="29"/>
      <c r="G206" s="299"/>
      <c r="H206" s="29"/>
    </row>
    <row r="207" spans="1:8">
      <c r="A207" s="34"/>
      <c r="B207" s="99" t="s">
        <v>88</v>
      </c>
      <c r="C207" s="50"/>
      <c r="D207" s="268"/>
      <c r="E207" s="299"/>
      <c r="F207" s="29"/>
      <c r="G207" s="299"/>
      <c r="H207" s="29"/>
    </row>
    <row r="208" spans="1:8">
      <c r="A208" s="34"/>
      <c r="B208" s="99" t="s">
        <v>89</v>
      </c>
      <c r="C208" s="50"/>
      <c r="D208" s="268"/>
      <c r="E208" s="299"/>
      <c r="F208" s="29"/>
      <c r="G208" s="299"/>
      <c r="H208" s="29"/>
    </row>
    <row r="209" spans="1:8">
      <c r="A209" s="34"/>
      <c r="B209" s="98" t="s">
        <v>90</v>
      </c>
      <c r="C209" s="50"/>
      <c r="D209" s="268"/>
      <c r="E209" s="299"/>
      <c r="F209" s="29"/>
      <c r="G209" s="299"/>
      <c r="H209" s="29"/>
    </row>
    <row r="210" spans="1:8">
      <c r="A210" s="34"/>
      <c r="B210" s="99" t="s">
        <v>91</v>
      </c>
      <c r="C210" s="50"/>
      <c r="D210" s="268"/>
      <c r="E210" s="299"/>
      <c r="F210" s="29"/>
      <c r="G210" s="299"/>
      <c r="H210" s="29"/>
    </row>
    <row r="211" spans="1:8">
      <c r="A211" s="34"/>
      <c r="B211" s="11" t="s">
        <v>92</v>
      </c>
      <c r="C211" s="50"/>
      <c r="D211" s="268"/>
      <c r="E211" s="299"/>
      <c r="F211" s="29"/>
      <c r="G211" s="299"/>
      <c r="H211" s="29"/>
    </row>
    <row r="212" spans="1:8">
      <c r="A212" s="34"/>
      <c r="B212" s="11" t="s">
        <v>93</v>
      </c>
      <c r="C212" s="50"/>
      <c r="D212" s="268"/>
      <c r="E212" s="299"/>
      <c r="F212" s="29"/>
      <c r="G212" s="299"/>
      <c r="H212" s="29"/>
    </row>
    <row r="213" spans="1:8">
      <c r="A213" s="34"/>
      <c r="B213" s="10" t="s">
        <v>117</v>
      </c>
      <c r="C213" s="50"/>
      <c r="D213" s="268"/>
      <c r="E213" s="299"/>
      <c r="F213" s="29"/>
      <c r="G213" s="299"/>
      <c r="H213" s="29"/>
    </row>
    <row r="214" spans="1:8">
      <c r="A214" s="34"/>
      <c r="B214" s="10" t="s">
        <v>94</v>
      </c>
      <c r="C214" s="50"/>
      <c r="D214" s="268"/>
      <c r="E214" s="299"/>
      <c r="F214" s="29"/>
      <c r="G214" s="299"/>
      <c r="H214" s="29"/>
    </row>
    <row r="215" spans="1:8">
      <c r="A215" s="34"/>
      <c r="B215" s="10" t="s">
        <v>95</v>
      </c>
      <c r="C215" s="50"/>
      <c r="D215" s="268"/>
      <c r="E215" s="299"/>
      <c r="F215" s="29"/>
      <c r="G215" s="299"/>
      <c r="H215" s="29"/>
    </row>
    <row r="216" spans="1:8">
      <c r="A216" s="34"/>
      <c r="B216" s="10" t="s">
        <v>96</v>
      </c>
      <c r="C216" s="50"/>
      <c r="D216" s="268"/>
      <c r="E216" s="299"/>
      <c r="F216" s="29"/>
      <c r="G216" s="299"/>
      <c r="H216" s="29"/>
    </row>
    <row r="217" spans="1:8">
      <c r="A217" s="34"/>
      <c r="B217" s="10" t="s">
        <v>97</v>
      </c>
      <c r="C217" s="50"/>
      <c r="D217" s="268"/>
      <c r="E217" s="299"/>
      <c r="F217" s="29"/>
      <c r="G217" s="299"/>
      <c r="H217" s="29"/>
    </row>
    <row r="218" spans="1:8">
      <c r="A218" s="34"/>
      <c r="B218" s="10" t="s">
        <v>98</v>
      </c>
      <c r="C218" s="50"/>
      <c r="D218" s="268"/>
      <c r="E218" s="299"/>
      <c r="F218" s="29"/>
      <c r="G218" s="299"/>
      <c r="H218" s="29"/>
    </row>
    <row r="219" spans="1:8">
      <c r="A219" s="34"/>
      <c r="B219" s="10" t="s">
        <v>99</v>
      </c>
      <c r="C219" s="50"/>
      <c r="D219" s="268"/>
      <c r="E219" s="299"/>
      <c r="F219" s="29"/>
      <c r="G219" s="299"/>
      <c r="H219" s="29"/>
    </row>
    <row r="220" spans="1:8">
      <c r="A220" s="34"/>
      <c r="B220" s="10" t="s">
        <v>100</v>
      </c>
      <c r="C220" s="50"/>
      <c r="D220" s="268"/>
      <c r="E220" s="299"/>
      <c r="F220" s="29"/>
      <c r="G220" s="299"/>
      <c r="H220" s="29"/>
    </row>
    <row r="221" spans="1:8">
      <c r="A221" s="34"/>
      <c r="B221" s="92" t="s">
        <v>33</v>
      </c>
      <c r="C221" s="50"/>
      <c r="D221" s="268"/>
      <c r="E221" s="299"/>
      <c r="F221" s="29"/>
      <c r="G221" s="299"/>
      <c r="H221" s="29"/>
    </row>
    <row r="222" spans="1:8">
      <c r="A222" s="37"/>
      <c r="B222" s="92" t="s">
        <v>101</v>
      </c>
      <c r="C222" s="56"/>
      <c r="D222" s="270"/>
      <c r="E222" s="301"/>
      <c r="F222" s="33"/>
      <c r="G222" s="301"/>
      <c r="H222" s="33"/>
    </row>
    <row r="223" spans="1:8">
      <c r="A223" s="37"/>
      <c r="B223" s="92" t="s">
        <v>102</v>
      </c>
      <c r="C223" s="56"/>
      <c r="D223" s="270"/>
      <c r="E223" s="301"/>
      <c r="F223" s="33"/>
      <c r="G223" s="301"/>
      <c r="H223" s="33"/>
    </row>
    <row r="224" spans="1:8">
      <c r="A224" s="34"/>
      <c r="B224" s="95" t="s">
        <v>134</v>
      </c>
      <c r="C224" s="50"/>
      <c r="D224" s="268"/>
      <c r="E224" s="299"/>
      <c r="F224" s="29"/>
      <c r="G224" s="299"/>
      <c r="H224" s="29"/>
    </row>
    <row r="225" spans="1:8">
      <c r="A225" s="36"/>
      <c r="B225" s="103"/>
      <c r="C225" s="55"/>
      <c r="D225" s="269"/>
      <c r="E225" s="300"/>
      <c r="F225" s="30"/>
      <c r="G225" s="300"/>
      <c r="H225" s="30"/>
    </row>
    <row r="226" spans="1:8">
      <c r="A226" s="22" t="s">
        <v>135</v>
      </c>
      <c r="B226" s="15" t="s">
        <v>136</v>
      </c>
      <c r="C226" s="53">
        <v>2</v>
      </c>
      <c r="D226" s="266"/>
      <c r="E226" s="297">
        <v>0</v>
      </c>
      <c r="F226" s="23">
        <f>+E226*C226</f>
        <v>0</v>
      </c>
      <c r="G226" s="297">
        <v>0</v>
      </c>
      <c r="H226" s="23">
        <f>G226*C226*3</f>
        <v>0</v>
      </c>
    </row>
    <row r="227" spans="1:8">
      <c r="A227" s="64"/>
      <c r="B227" s="100" t="s">
        <v>27</v>
      </c>
      <c r="C227" s="65"/>
      <c r="D227" s="272"/>
      <c r="E227" s="303"/>
      <c r="F227" s="88"/>
      <c r="G227" s="303"/>
      <c r="H227" s="88"/>
    </row>
    <row r="228" spans="1:8">
      <c r="A228" s="60"/>
      <c r="B228" s="98" t="s">
        <v>137</v>
      </c>
      <c r="C228" s="66"/>
      <c r="D228" s="273"/>
      <c r="E228" s="304"/>
      <c r="F228" s="89"/>
      <c r="G228" s="304"/>
      <c r="H228" s="89"/>
    </row>
    <row r="229" spans="1:8">
      <c r="A229" s="60"/>
      <c r="B229" s="98" t="s">
        <v>0</v>
      </c>
      <c r="C229" s="66"/>
      <c r="D229" s="273"/>
      <c r="E229" s="304"/>
      <c r="F229" s="89"/>
      <c r="G229" s="304"/>
      <c r="H229" s="89"/>
    </row>
    <row r="230" spans="1:8">
      <c r="A230" s="60"/>
      <c r="B230" s="98" t="s">
        <v>108</v>
      </c>
      <c r="C230" s="66"/>
      <c r="D230" s="273"/>
      <c r="E230" s="304"/>
      <c r="F230" s="89"/>
      <c r="G230" s="304"/>
      <c r="H230" s="89"/>
    </row>
    <row r="231" spans="1:8">
      <c r="A231" s="60"/>
      <c r="B231" s="99" t="s">
        <v>189</v>
      </c>
      <c r="C231" s="66"/>
      <c r="D231" s="273"/>
      <c r="E231" s="304"/>
      <c r="F231" s="89"/>
      <c r="G231" s="304"/>
      <c r="H231" s="89"/>
    </row>
    <row r="232" spans="1:8">
      <c r="A232" s="60"/>
      <c r="B232" s="99" t="s">
        <v>190</v>
      </c>
      <c r="C232" s="66"/>
      <c r="D232" s="273"/>
      <c r="E232" s="304"/>
      <c r="F232" s="89"/>
      <c r="G232" s="304"/>
      <c r="H232" s="89"/>
    </row>
    <row r="233" spans="1:8">
      <c r="A233" s="60"/>
      <c r="B233" s="99" t="s">
        <v>191</v>
      </c>
      <c r="C233" s="66"/>
      <c r="D233" s="273"/>
      <c r="E233" s="304"/>
      <c r="F233" s="89"/>
      <c r="G233" s="304"/>
      <c r="H233" s="89"/>
    </row>
    <row r="234" spans="1:8">
      <c r="A234" s="60"/>
      <c r="B234" s="99" t="s">
        <v>78</v>
      </c>
      <c r="C234" s="66"/>
      <c r="D234" s="273"/>
      <c r="E234" s="304"/>
      <c r="F234" s="89"/>
      <c r="G234" s="304"/>
      <c r="H234" s="89"/>
    </row>
    <row r="235" spans="1:8">
      <c r="A235" s="60"/>
      <c r="B235" s="98" t="s">
        <v>31</v>
      </c>
      <c r="C235" s="66"/>
      <c r="D235" s="273"/>
      <c r="E235" s="304"/>
      <c r="F235" s="89"/>
      <c r="G235" s="304"/>
      <c r="H235" s="89"/>
    </row>
    <row r="236" spans="1:8">
      <c r="A236" s="60"/>
      <c r="B236" s="99" t="s">
        <v>79</v>
      </c>
      <c r="C236" s="66"/>
      <c r="D236" s="273"/>
      <c r="E236" s="304"/>
      <c r="F236" s="89"/>
      <c r="G236" s="304"/>
      <c r="H236" s="89"/>
    </row>
    <row r="237" spans="1:8">
      <c r="A237" s="60"/>
      <c r="B237" s="99" t="s">
        <v>192</v>
      </c>
      <c r="C237" s="66"/>
      <c r="D237" s="273"/>
      <c r="E237" s="304"/>
      <c r="F237" s="89"/>
      <c r="G237" s="304"/>
      <c r="H237" s="89"/>
    </row>
    <row r="238" spans="1:8">
      <c r="A238" s="60"/>
      <c r="B238" s="98" t="s">
        <v>81</v>
      </c>
      <c r="C238" s="66"/>
      <c r="D238" s="273"/>
      <c r="E238" s="304"/>
      <c r="F238" s="89"/>
      <c r="G238" s="304"/>
      <c r="H238" s="89"/>
    </row>
    <row r="239" spans="1:8">
      <c r="A239" s="60"/>
      <c r="B239" s="99" t="s">
        <v>82</v>
      </c>
      <c r="C239" s="66"/>
      <c r="D239" s="273"/>
      <c r="E239" s="304"/>
      <c r="F239" s="89"/>
      <c r="G239" s="304"/>
      <c r="H239" s="89"/>
    </row>
    <row r="240" spans="1:8">
      <c r="A240" s="60"/>
      <c r="B240" s="99" t="s">
        <v>32</v>
      </c>
      <c r="C240" s="66"/>
      <c r="D240" s="273"/>
      <c r="E240" s="304"/>
      <c r="F240" s="89"/>
      <c r="G240" s="304"/>
      <c r="H240" s="89"/>
    </row>
    <row r="241" spans="1:8">
      <c r="A241" s="60"/>
      <c r="B241" s="99" t="s">
        <v>84</v>
      </c>
      <c r="C241" s="66"/>
      <c r="D241" s="273"/>
      <c r="E241" s="304"/>
      <c r="F241" s="89"/>
      <c r="G241" s="304"/>
      <c r="H241" s="89"/>
    </row>
    <row r="242" spans="1:8">
      <c r="A242" s="60"/>
      <c r="B242" s="99" t="s">
        <v>85</v>
      </c>
      <c r="C242" s="66"/>
      <c r="D242" s="273"/>
      <c r="E242" s="304"/>
      <c r="F242" s="89"/>
      <c r="G242" s="304"/>
      <c r="H242" s="89"/>
    </row>
    <row r="243" spans="1:8">
      <c r="A243" s="60"/>
      <c r="B243" s="99" t="s">
        <v>86</v>
      </c>
      <c r="C243" s="66"/>
      <c r="D243" s="273"/>
      <c r="E243" s="304"/>
      <c r="F243" s="89"/>
      <c r="G243" s="304"/>
      <c r="H243" s="89"/>
    </row>
    <row r="244" spans="1:8">
      <c r="A244" s="60"/>
      <c r="B244" s="98" t="s">
        <v>87</v>
      </c>
      <c r="C244" s="66"/>
      <c r="D244" s="273"/>
      <c r="E244" s="304"/>
      <c r="F244" s="89"/>
      <c r="G244" s="304"/>
      <c r="H244" s="89"/>
    </row>
    <row r="245" spans="1:8">
      <c r="A245" s="60"/>
      <c r="B245" s="99" t="s">
        <v>187</v>
      </c>
      <c r="C245" s="66"/>
      <c r="D245" s="273"/>
      <c r="E245" s="304"/>
      <c r="F245" s="89"/>
      <c r="G245" s="304"/>
      <c r="H245" s="89"/>
    </row>
    <row r="246" spans="1:8">
      <c r="A246" s="60"/>
      <c r="B246" s="99" t="s">
        <v>88</v>
      </c>
      <c r="C246" s="66"/>
      <c r="D246" s="273"/>
      <c r="E246" s="304"/>
      <c r="F246" s="89"/>
      <c r="G246" s="304"/>
      <c r="H246" s="89"/>
    </row>
    <row r="247" spans="1:8">
      <c r="A247" s="60"/>
      <c r="B247" s="99" t="s">
        <v>89</v>
      </c>
      <c r="C247" s="66"/>
      <c r="D247" s="273"/>
      <c r="E247" s="304"/>
      <c r="F247" s="89"/>
      <c r="G247" s="304"/>
      <c r="H247" s="89"/>
    </row>
    <row r="248" spans="1:8">
      <c r="A248" s="60"/>
      <c r="B248" s="98" t="s">
        <v>90</v>
      </c>
      <c r="C248" s="66"/>
      <c r="D248" s="273"/>
      <c r="E248" s="304"/>
      <c r="F248" s="89"/>
      <c r="G248" s="304"/>
      <c r="H248" s="89"/>
    </row>
    <row r="249" spans="1:8">
      <c r="A249" s="60"/>
      <c r="B249" s="99" t="s">
        <v>91</v>
      </c>
      <c r="C249" s="66"/>
      <c r="D249" s="273"/>
      <c r="E249" s="304"/>
      <c r="F249" s="89"/>
      <c r="G249" s="304"/>
      <c r="H249" s="89"/>
    </row>
    <row r="250" spans="1:8">
      <c r="A250" s="60"/>
      <c r="B250" s="11" t="s">
        <v>92</v>
      </c>
      <c r="C250" s="66"/>
      <c r="D250" s="273"/>
      <c r="E250" s="304"/>
      <c r="F250" s="89"/>
      <c r="G250" s="304"/>
      <c r="H250" s="89"/>
    </row>
    <row r="251" spans="1:8">
      <c r="A251" s="60"/>
      <c r="B251" s="11" t="s">
        <v>93</v>
      </c>
      <c r="C251" s="66"/>
      <c r="D251" s="273"/>
      <c r="E251" s="304"/>
      <c r="F251" s="89"/>
      <c r="G251" s="304"/>
      <c r="H251" s="89"/>
    </row>
    <row r="252" spans="1:8">
      <c r="A252" s="60"/>
      <c r="B252" s="10" t="s">
        <v>117</v>
      </c>
      <c r="C252" s="66"/>
      <c r="D252" s="273"/>
      <c r="E252" s="304"/>
      <c r="F252" s="89"/>
      <c r="G252" s="304"/>
      <c r="H252" s="89"/>
    </row>
    <row r="253" spans="1:8">
      <c r="A253" s="60"/>
      <c r="B253" s="10" t="s">
        <v>94</v>
      </c>
      <c r="C253" s="66"/>
      <c r="D253" s="273"/>
      <c r="E253" s="304"/>
      <c r="F253" s="89"/>
      <c r="G253" s="304"/>
      <c r="H253" s="89"/>
    </row>
    <row r="254" spans="1:8">
      <c r="A254" s="60"/>
      <c r="B254" s="10" t="s">
        <v>95</v>
      </c>
      <c r="C254" s="66"/>
      <c r="D254" s="273"/>
      <c r="E254" s="304"/>
      <c r="F254" s="89"/>
      <c r="G254" s="304"/>
      <c r="H254" s="89"/>
    </row>
    <row r="255" spans="1:8">
      <c r="A255" s="60"/>
      <c r="B255" s="10" t="s">
        <v>96</v>
      </c>
      <c r="C255" s="66"/>
      <c r="D255" s="273"/>
      <c r="E255" s="304"/>
      <c r="F255" s="89"/>
      <c r="G255" s="304"/>
      <c r="H255" s="89"/>
    </row>
    <row r="256" spans="1:8">
      <c r="A256" s="60"/>
      <c r="B256" s="10" t="s">
        <v>97</v>
      </c>
      <c r="C256" s="66"/>
      <c r="D256" s="273"/>
      <c r="E256" s="304"/>
      <c r="F256" s="89"/>
      <c r="G256" s="304"/>
      <c r="H256" s="89"/>
    </row>
    <row r="257" spans="1:8">
      <c r="A257" s="60"/>
      <c r="B257" s="10" t="s">
        <v>98</v>
      </c>
      <c r="C257" s="66"/>
      <c r="D257" s="273"/>
      <c r="E257" s="304"/>
      <c r="F257" s="89"/>
      <c r="G257" s="304"/>
      <c r="H257" s="89"/>
    </row>
    <row r="258" spans="1:8">
      <c r="A258" s="60"/>
      <c r="B258" s="10" t="s">
        <v>99</v>
      </c>
      <c r="C258" s="66"/>
      <c r="D258" s="273"/>
      <c r="E258" s="304"/>
      <c r="F258" s="89"/>
      <c r="G258" s="304"/>
      <c r="H258" s="89"/>
    </row>
    <row r="259" spans="1:8">
      <c r="A259" s="60"/>
      <c r="B259" s="10" t="s">
        <v>100</v>
      </c>
      <c r="C259" s="66"/>
      <c r="D259" s="273"/>
      <c r="E259" s="304"/>
      <c r="F259" s="89"/>
      <c r="G259" s="304"/>
      <c r="H259" s="89"/>
    </row>
    <row r="260" spans="1:8">
      <c r="A260" s="60"/>
      <c r="B260" s="92" t="s">
        <v>33</v>
      </c>
      <c r="C260" s="66"/>
      <c r="D260" s="273"/>
      <c r="E260" s="304"/>
      <c r="F260" s="89"/>
      <c r="G260" s="304"/>
      <c r="H260" s="89"/>
    </row>
    <row r="261" spans="1:8">
      <c r="A261" s="60"/>
      <c r="B261" s="92" t="s">
        <v>101</v>
      </c>
      <c r="C261" s="66"/>
      <c r="D261" s="273"/>
      <c r="E261" s="304"/>
      <c r="F261" s="89"/>
      <c r="G261" s="304"/>
      <c r="H261" s="89"/>
    </row>
    <row r="262" spans="1:8">
      <c r="A262" s="60"/>
      <c r="B262" s="92" t="s">
        <v>102</v>
      </c>
      <c r="C262" s="66"/>
      <c r="D262" s="273"/>
      <c r="E262" s="304"/>
      <c r="F262" s="89"/>
      <c r="G262" s="304"/>
      <c r="H262" s="89"/>
    </row>
    <row r="263" spans="1:8">
      <c r="A263" s="74"/>
      <c r="B263" s="102"/>
      <c r="C263" s="73"/>
      <c r="D263" s="276"/>
      <c r="E263" s="306"/>
      <c r="F263" s="91"/>
      <c r="G263" s="306"/>
      <c r="H263" s="91"/>
    </row>
    <row r="264" spans="1:8">
      <c r="A264" s="22" t="s">
        <v>138</v>
      </c>
      <c r="B264" s="94" t="s">
        <v>139</v>
      </c>
      <c r="C264" s="53">
        <v>8</v>
      </c>
      <c r="D264" s="266"/>
      <c r="E264" s="297">
        <v>0</v>
      </c>
      <c r="F264" s="23">
        <f>+E264*C264</f>
        <v>0</v>
      </c>
      <c r="G264" s="297">
        <v>0</v>
      </c>
      <c r="H264" s="23">
        <f>G264*C264*3</f>
        <v>0</v>
      </c>
    </row>
    <row r="265" spans="1:8">
      <c r="A265" s="64"/>
      <c r="B265" s="100" t="s">
        <v>27</v>
      </c>
      <c r="C265" s="65"/>
      <c r="D265" s="272"/>
      <c r="E265" s="303"/>
      <c r="F265" s="88"/>
      <c r="G265" s="303"/>
      <c r="H265" s="88"/>
    </row>
    <row r="266" spans="1:8">
      <c r="A266" s="60"/>
      <c r="B266" s="99" t="s">
        <v>193</v>
      </c>
      <c r="C266" s="66"/>
      <c r="D266" s="273"/>
      <c r="E266" s="304"/>
      <c r="F266" s="89"/>
      <c r="G266" s="304"/>
      <c r="H266" s="89"/>
    </row>
    <row r="267" spans="1:8">
      <c r="A267" s="60"/>
      <c r="B267" s="98" t="s">
        <v>140</v>
      </c>
      <c r="C267" s="66"/>
      <c r="D267" s="273"/>
      <c r="E267" s="304"/>
      <c r="F267" s="89"/>
      <c r="G267" s="304"/>
      <c r="H267" s="89"/>
    </row>
    <row r="268" spans="1:8">
      <c r="A268" s="60"/>
      <c r="B268" s="99" t="s">
        <v>141</v>
      </c>
      <c r="C268" s="66"/>
      <c r="D268" s="273"/>
      <c r="E268" s="304"/>
      <c r="F268" s="89"/>
      <c r="G268" s="304"/>
      <c r="H268" s="89"/>
    </row>
    <row r="269" spans="1:8">
      <c r="A269" s="60"/>
      <c r="B269" s="99" t="s">
        <v>142</v>
      </c>
      <c r="C269" s="66"/>
      <c r="D269" s="273"/>
      <c r="E269" s="304"/>
      <c r="F269" s="89"/>
      <c r="G269" s="304"/>
      <c r="H269" s="89"/>
    </row>
    <row r="270" spans="1:8">
      <c r="A270" s="60"/>
      <c r="B270" s="99" t="s">
        <v>178</v>
      </c>
      <c r="C270" s="66"/>
      <c r="D270" s="273"/>
      <c r="E270" s="304"/>
      <c r="F270" s="89"/>
      <c r="G270" s="304"/>
      <c r="H270" s="89"/>
    </row>
    <row r="271" spans="1:8">
      <c r="A271" s="60"/>
      <c r="B271" s="99" t="s">
        <v>143</v>
      </c>
      <c r="C271" s="66"/>
      <c r="D271" s="273"/>
      <c r="E271" s="304"/>
      <c r="F271" s="89"/>
      <c r="G271" s="304"/>
      <c r="H271" s="89"/>
    </row>
    <row r="272" spans="1:8">
      <c r="A272" s="60"/>
      <c r="B272" s="99" t="s">
        <v>0</v>
      </c>
      <c r="C272" s="66"/>
      <c r="D272" s="273"/>
      <c r="E272" s="304"/>
      <c r="F272" s="89"/>
      <c r="G272" s="304"/>
      <c r="H272" s="89"/>
    </row>
    <row r="273" spans="1:8">
      <c r="A273" s="60"/>
      <c r="B273" s="98" t="s">
        <v>144</v>
      </c>
      <c r="C273" s="66"/>
      <c r="D273" s="273"/>
      <c r="E273" s="304"/>
      <c r="F273" s="89"/>
      <c r="G273" s="304"/>
      <c r="H273" s="89"/>
    </row>
    <row r="274" spans="1:8">
      <c r="A274" s="60"/>
      <c r="B274" s="99" t="s">
        <v>194</v>
      </c>
      <c r="C274" s="66"/>
      <c r="D274" s="273"/>
      <c r="E274" s="304"/>
      <c r="F274" s="89"/>
      <c r="G274" s="304"/>
      <c r="H274" s="89"/>
    </row>
    <row r="275" spans="1:8">
      <c r="A275" s="60"/>
      <c r="B275" s="99" t="s">
        <v>195</v>
      </c>
      <c r="C275" s="66"/>
      <c r="D275" s="273"/>
      <c r="E275" s="304"/>
      <c r="F275" s="89"/>
      <c r="G275" s="304"/>
      <c r="H275" s="89"/>
    </row>
    <row r="276" spans="1:8">
      <c r="A276" s="60"/>
      <c r="B276" s="99" t="s">
        <v>191</v>
      </c>
      <c r="C276" s="66"/>
      <c r="D276" s="273"/>
      <c r="E276" s="304"/>
      <c r="F276" s="89"/>
      <c r="G276" s="304"/>
      <c r="H276" s="89"/>
    </row>
    <row r="277" spans="1:8">
      <c r="A277" s="60"/>
      <c r="B277" s="99" t="s">
        <v>78</v>
      </c>
      <c r="C277" s="66"/>
      <c r="D277" s="273"/>
      <c r="E277" s="304"/>
      <c r="F277" s="89"/>
      <c r="G277" s="304"/>
      <c r="H277" s="89"/>
    </row>
    <row r="278" spans="1:8">
      <c r="A278" s="60"/>
      <c r="B278" s="98" t="s">
        <v>31</v>
      </c>
      <c r="C278" s="66"/>
      <c r="D278" s="273"/>
      <c r="E278" s="304"/>
      <c r="F278" s="89"/>
      <c r="G278" s="304"/>
      <c r="H278" s="89"/>
    </row>
    <row r="279" spans="1:8">
      <c r="A279" s="60"/>
      <c r="B279" s="99" t="s">
        <v>79</v>
      </c>
      <c r="C279" s="66"/>
      <c r="D279" s="273"/>
      <c r="E279" s="304"/>
      <c r="F279" s="89"/>
      <c r="G279" s="304"/>
      <c r="H279" s="89"/>
    </row>
    <row r="280" spans="1:8">
      <c r="A280" s="60"/>
      <c r="B280" s="99" t="s">
        <v>145</v>
      </c>
      <c r="C280" s="66"/>
      <c r="D280" s="273"/>
      <c r="E280" s="304"/>
      <c r="F280" s="89"/>
      <c r="G280" s="304"/>
      <c r="H280" s="89"/>
    </row>
    <row r="281" spans="1:8">
      <c r="A281" s="60"/>
      <c r="B281" s="99" t="s">
        <v>192</v>
      </c>
      <c r="C281" s="66"/>
      <c r="D281" s="273"/>
      <c r="E281" s="304"/>
      <c r="F281" s="89"/>
      <c r="G281" s="304"/>
      <c r="H281" s="89"/>
    </row>
    <row r="282" spans="1:8">
      <c r="A282" s="60"/>
      <c r="B282" s="98" t="s">
        <v>81</v>
      </c>
      <c r="C282" s="66"/>
      <c r="D282" s="273"/>
      <c r="E282" s="304"/>
      <c r="F282" s="89"/>
      <c r="G282" s="304"/>
      <c r="H282" s="89"/>
    </row>
    <row r="283" spans="1:8">
      <c r="A283" s="60"/>
      <c r="B283" s="99" t="s">
        <v>82</v>
      </c>
      <c r="C283" s="66"/>
      <c r="D283" s="273"/>
      <c r="E283" s="304"/>
      <c r="F283" s="89"/>
      <c r="G283" s="304"/>
      <c r="H283" s="89"/>
    </row>
    <row r="284" spans="1:8">
      <c r="A284" s="60"/>
      <c r="B284" s="99" t="s">
        <v>83</v>
      </c>
      <c r="C284" s="66"/>
      <c r="D284" s="273"/>
      <c r="E284" s="304"/>
      <c r="F284" s="89"/>
      <c r="G284" s="304"/>
      <c r="H284" s="89"/>
    </row>
    <row r="285" spans="1:8">
      <c r="A285" s="60"/>
      <c r="B285" s="99" t="s">
        <v>84</v>
      </c>
      <c r="C285" s="66"/>
      <c r="D285" s="273"/>
      <c r="E285" s="304"/>
      <c r="F285" s="89"/>
      <c r="G285" s="304"/>
      <c r="H285" s="89"/>
    </row>
    <row r="286" spans="1:8">
      <c r="A286" s="60"/>
      <c r="B286" s="99" t="s">
        <v>85</v>
      </c>
      <c r="C286" s="66"/>
      <c r="D286" s="273"/>
      <c r="E286" s="304"/>
      <c r="F286" s="89"/>
      <c r="G286" s="304"/>
      <c r="H286" s="89"/>
    </row>
    <row r="287" spans="1:8">
      <c r="A287" s="60"/>
      <c r="B287" s="99" t="s">
        <v>86</v>
      </c>
      <c r="C287" s="66"/>
      <c r="D287" s="273"/>
      <c r="E287" s="304"/>
      <c r="F287" s="89"/>
      <c r="G287" s="304"/>
      <c r="H287" s="89"/>
    </row>
    <row r="288" spans="1:8">
      <c r="A288" s="60"/>
      <c r="B288" s="98" t="s">
        <v>87</v>
      </c>
      <c r="C288" s="66"/>
      <c r="D288" s="273"/>
      <c r="E288" s="304"/>
      <c r="F288" s="89"/>
      <c r="G288" s="304"/>
      <c r="H288" s="89"/>
    </row>
    <row r="289" spans="1:8">
      <c r="A289" s="60"/>
      <c r="B289" s="99" t="s">
        <v>187</v>
      </c>
      <c r="C289" s="66"/>
      <c r="D289" s="273"/>
      <c r="E289" s="304"/>
      <c r="F289" s="89"/>
      <c r="G289" s="304"/>
      <c r="H289" s="89"/>
    </row>
    <row r="290" spans="1:8">
      <c r="A290" s="60"/>
      <c r="B290" s="99" t="s">
        <v>88</v>
      </c>
      <c r="C290" s="66"/>
      <c r="D290" s="273"/>
      <c r="E290" s="304"/>
      <c r="F290" s="89"/>
      <c r="G290" s="304"/>
      <c r="H290" s="89"/>
    </row>
    <row r="291" spans="1:8">
      <c r="A291" s="60"/>
      <c r="B291" s="99" t="s">
        <v>89</v>
      </c>
      <c r="C291" s="66"/>
      <c r="D291" s="273"/>
      <c r="E291" s="304"/>
      <c r="F291" s="89"/>
      <c r="G291" s="304"/>
      <c r="H291" s="89"/>
    </row>
    <row r="292" spans="1:8">
      <c r="A292" s="60"/>
      <c r="B292" s="98" t="s">
        <v>90</v>
      </c>
      <c r="C292" s="66"/>
      <c r="D292" s="273"/>
      <c r="E292" s="304"/>
      <c r="F292" s="89"/>
      <c r="G292" s="304"/>
      <c r="H292" s="89"/>
    </row>
    <row r="293" spans="1:8">
      <c r="A293" s="60"/>
      <c r="B293" s="99" t="s">
        <v>91</v>
      </c>
      <c r="C293" s="66"/>
      <c r="D293" s="273"/>
      <c r="E293" s="304"/>
      <c r="F293" s="89"/>
      <c r="G293" s="304"/>
      <c r="H293" s="89"/>
    </row>
    <row r="294" spans="1:8">
      <c r="A294" s="60"/>
      <c r="B294" s="11" t="s">
        <v>92</v>
      </c>
      <c r="C294" s="66"/>
      <c r="D294" s="273"/>
      <c r="E294" s="304"/>
      <c r="F294" s="89"/>
      <c r="G294" s="304"/>
      <c r="H294" s="89"/>
    </row>
    <row r="295" spans="1:8">
      <c r="A295" s="60"/>
      <c r="B295" s="11" t="s">
        <v>93</v>
      </c>
      <c r="C295" s="66"/>
      <c r="D295" s="273"/>
      <c r="E295" s="304"/>
      <c r="F295" s="89"/>
      <c r="G295" s="304"/>
      <c r="H295" s="89"/>
    </row>
    <row r="296" spans="1:8">
      <c r="A296" s="60"/>
      <c r="B296" s="10" t="s">
        <v>188</v>
      </c>
      <c r="C296" s="66"/>
      <c r="D296" s="273"/>
      <c r="E296" s="304"/>
      <c r="F296" s="89"/>
      <c r="G296" s="304"/>
      <c r="H296" s="89"/>
    </row>
    <row r="297" spans="1:8">
      <c r="A297" s="60"/>
      <c r="B297" s="10" t="s">
        <v>94</v>
      </c>
      <c r="C297" s="66"/>
      <c r="D297" s="273"/>
      <c r="E297" s="304"/>
      <c r="F297" s="89"/>
      <c r="G297" s="304"/>
      <c r="H297" s="89"/>
    </row>
    <row r="298" spans="1:8">
      <c r="A298" s="60"/>
      <c r="B298" s="10" t="s">
        <v>95</v>
      </c>
      <c r="C298" s="66"/>
      <c r="D298" s="273"/>
      <c r="E298" s="304"/>
      <c r="F298" s="89"/>
      <c r="G298" s="304"/>
      <c r="H298" s="89"/>
    </row>
    <row r="299" spans="1:8">
      <c r="A299" s="60"/>
      <c r="B299" s="10" t="s">
        <v>96</v>
      </c>
      <c r="C299" s="66"/>
      <c r="D299" s="273"/>
      <c r="E299" s="304"/>
      <c r="F299" s="89"/>
      <c r="G299" s="304"/>
      <c r="H299" s="89"/>
    </row>
    <row r="300" spans="1:8">
      <c r="A300" s="60"/>
      <c r="B300" s="10" t="s">
        <v>97</v>
      </c>
      <c r="C300" s="66"/>
      <c r="D300" s="273"/>
      <c r="E300" s="304"/>
      <c r="F300" s="89"/>
      <c r="G300" s="304"/>
      <c r="H300" s="89"/>
    </row>
    <row r="301" spans="1:8">
      <c r="A301" s="60"/>
      <c r="B301" s="10" t="s">
        <v>98</v>
      </c>
      <c r="C301" s="66"/>
      <c r="D301" s="273"/>
      <c r="E301" s="304"/>
      <c r="F301" s="89"/>
      <c r="G301" s="304"/>
      <c r="H301" s="89"/>
    </row>
    <row r="302" spans="1:8">
      <c r="A302" s="60"/>
      <c r="B302" s="10" t="s">
        <v>99</v>
      </c>
      <c r="C302" s="66"/>
      <c r="D302" s="273"/>
      <c r="E302" s="304"/>
      <c r="F302" s="89"/>
      <c r="G302" s="304"/>
      <c r="H302" s="89"/>
    </row>
    <row r="303" spans="1:8">
      <c r="A303" s="60"/>
      <c r="B303" s="10" t="s">
        <v>100</v>
      </c>
      <c r="C303" s="66"/>
      <c r="D303" s="273"/>
      <c r="E303" s="304"/>
      <c r="F303" s="89"/>
      <c r="G303" s="304"/>
      <c r="H303" s="89"/>
    </row>
    <row r="304" spans="1:8">
      <c r="A304" s="60"/>
      <c r="B304" s="92" t="s">
        <v>33</v>
      </c>
      <c r="C304" s="66"/>
      <c r="D304" s="273"/>
      <c r="E304" s="304"/>
      <c r="F304" s="89"/>
      <c r="G304" s="304"/>
      <c r="H304" s="89"/>
    </row>
    <row r="305" spans="1:8">
      <c r="A305" s="60"/>
      <c r="B305" s="92" t="s">
        <v>101</v>
      </c>
      <c r="C305" s="66"/>
      <c r="D305" s="273"/>
      <c r="E305" s="304"/>
      <c r="F305" s="89"/>
      <c r="G305" s="304"/>
      <c r="H305" s="89"/>
    </row>
    <row r="306" spans="1:8">
      <c r="A306" s="60"/>
      <c r="B306" s="92" t="s">
        <v>102</v>
      </c>
      <c r="C306" s="66"/>
      <c r="D306" s="273"/>
      <c r="E306" s="304"/>
      <c r="F306" s="89"/>
      <c r="G306" s="304"/>
      <c r="H306" s="89"/>
    </row>
    <row r="307" spans="1:8">
      <c r="A307" s="60"/>
      <c r="B307" s="96" t="s">
        <v>103</v>
      </c>
      <c r="C307" s="66"/>
      <c r="D307" s="273"/>
      <c r="E307" s="304"/>
      <c r="F307" s="89"/>
      <c r="G307" s="304"/>
      <c r="H307" s="89"/>
    </row>
    <row r="308" spans="1:8">
      <c r="A308" s="74"/>
      <c r="B308" s="106"/>
      <c r="C308" s="73"/>
      <c r="D308" s="276"/>
      <c r="E308" s="306"/>
      <c r="F308" s="91"/>
      <c r="G308" s="306"/>
      <c r="H308" s="91"/>
    </row>
    <row r="309" spans="1:8">
      <c r="A309" s="75" t="s">
        <v>146</v>
      </c>
      <c r="B309" s="97" t="s">
        <v>147</v>
      </c>
      <c r="C309" s="53">
        <v>7</v>
      </c>
      <c r="D309" s="277"/>
      <c r="E309" s="297">
        <v>0</v>
      </c>
      <c r="F309" s="23">
        <f>+E309*C309</f>
        <v>0</v>
      </c>
      <c r="G309" s="297">
        <v>0</v>
      </c>
      <c r="H309" s="23">
        <f>G309*C309*3</f>
        <v>0</v>
      </c>
    </row>
    <row r="310" spans="1:8">
      <c r="A310" s="64"/>
      <c r="B310" s="100" t="s">
        <v>27</v>
      </c>
      <c r="C310" s="65"/>
      <c r="D310" s="272"/>
      <c r="E310" s="303"/>
      <c r="F310" s="88"/>
      <c r="G310" s="303"/>
      <c r="H310" s="88"/>
    </row>
    <row r="311" spans="1:8">
      <c r="A311" s="60"/>
      <c r="B311" s="99" t="s">
        <v>148</v>
      </c>
      <c r="C311" s="66"/>
      <c r="D311" s="273"/>
      <c r="E311" s="304"/>
      <c r="F311" s="89"/>
      <c r="G311" s="304"/>
      <c r="H311" s="89"/>
    </row>
    <row r="312" spans="1:8">
      <c r="A312" s="60"/>
      <c r="B312" s="98" t="s">
        <v>140</v>
      </c>
      <c r="C312" s="66"/>
      <c r="D312" s="273"/>
      <c r="E312" s="304"/>
      <c r="F312" s="89"/>
      <c r="G312" s="304"/>
      <c r="H312" s="89"/>
    </row>
    <row r="313" spans="1:8">
      <c r="A313" s="60"/>
      <c r="B313" s="99" t="s">
        <v>149</v>
      </c>
      <c r="C313" s="66"/>
      <c r="D313" s="273"/>
      <c r="E313" s="304"/>
      <c r="F313" s="89"/>
      <c r="G313" s="304"/>
      <c r="H313" s="89"/>
    </row>
    <row r="314" spans="1:8">
      <c r="A314" s="60"/>
      <c r="B314" s="99" t="s">
        <v>150</v>
      </c>
      <c r="C314" s="66"/>
      <c r="D314" s="273"/>
      <c r="E314" s="304"/>
      <c r="F314" s="89"/>
      <c r="G314" s="304"/>
      <c r="H314" s="89"/>
    </row>
    <row r="315" spans="1:8">
      <c r="A315" s="60"/>
      <c r="B315" s="99" t="s">
        <v>179</v>
      </c>
      <c r="C315" s="66"/>
      <c r="D315" s="273"/>
      <c r="E315" s="304"/>
      <c r="F315" s="89"/>
      <c r="G315" s="304"/>
      <c r="H315" s="89"/>
    </row>
    <row r="316" spans="1:8">
      <c r="A316" s="60"/>
      <c r="B316" s="99" t="s">
        <v>151</v>
      </c>
      <c r="C316" s="66"/>
      <c r="D316" s="273"/>
      <c r="E316" s="304"/>
      <c r="F316" s="89"/>
      <c r="G316" s="304"/>
      <c r="H316" s="89"/>
    </row>
    <row r="317" spans="1:8">
      <c r="A317" s="60"/>
      <c r="B317" s="99" t="s">
        <v>0</v>
      </c>
      <c r="C317" s="66"/>
      <c r="D317" s="273"/>
      <c r="E317" s="304"/>
      <c r="F317" s="89"/>
      <c r="G317" s="304"/>
      <c r="H317" s="89"/>
    </row>
    <row r="318" spans="1:8">
      <c r="A318" s="60"/>
      <c r="B318" s="11" t="s">
        <v>152</v>
      </c>
      <c r="C318" s="66"/>
      <c r="D318" s="273"/>
      <c r="E318" s="304"/>
      <c r="F318" s="89"/>
      <c r="G318" s="304"/>
      <c r="H318" s="89"/>
    </row>
    <row r="319" spans="1:8">
      <c r="A319" s="60"/>
      <c r="B319" s="10" t="s">
        <v>153</v>
      </c>
      <c r="C319" s="66"/>
      <c r="D319" s="273"/>
      <c r="E319" s="304"/>
      <c r="F319" s="89"/>
      <c r="G319" s="304"/>
      <c r="H319" s="89"/>
    </row>
    <row r="320" spans="1:8">
      <c r="A320" s="60"/>
      <c r="B320" s="10" t="s">
        <v>154</v>
      </c>
      <c r="C320" s="66"/>
      <c r="D320" s="273"/>
      <c r="E320" s="304"/>
      <c r="F320" s="89"/>
      <c r="G320" s="304"/>
      <c r="H320" s="89"/>
    </row>
    <row r="321" spans="1:8">
      <c r="A321" s="60"/>
      <c r="B321" s="10" t="s">
        <v>155</v>
      </c>
      <c r="C321" s="66"/>
      <c r="D321" s="273"/>
      <c r="E321" s="304"/>
      <c r="F321" s="89"/>
      <c r="G321" s="304"/>
      <c r="H321" s="89"/>
    </row>
    <row r="322" spans="1:8">
      <c r="A322" s="60"/>
      <c r="B322" s="10" t="s">
        <v>156</v>
      </c>
      <c r="C322" s="66"/>
      <c r="D322" s="273"/>
      <c r="E322" s="304"/>
      <c r="F322" s="89"/>
      <c r="G322" s="304"/>
      <c r="H322" s="89"/>
    </row>
    <row r="323" spans="1:8">
      <c r="A323" s="60"/>
      <c r="B323" s="10" t="s">
        <v>157</v>
      </c>
      <c r="C323" s="66"/>
      <c r="D323" s="273"/>
      <c r="E323" s="304"/>
      <c r="F323" s="89"/>
      <c r="G323" s="304"/>
      <c r="H323" s="89"/>
    </row>
    <row r="324" spans="1:8">
      <c r="A324" s="60"/>
      <c r="B324" s="10" t="s">
        <v>158</v>
      </c>
      <c r="C324" s="66"/>
      <c r="D324" s="273"/>
      <c r="E324" s="304"/>
      <c r="F324" s="89"/>
      <c r="G324" s="304"/>
      <c r="H324" s="89"/>
    </row>
    <row r="325" spans="1:8">
      <c r="A325" s="60"/>
      <c r="B325" s="10" t="s">
        <v>159</v>
      </c>
      <c r="C325" s="66"/>
      <c r="D325" s="273"/>
      <c r="E325" s="304"/>
      <c r="F325" s="89"/>
      <c r="G325" s="304"/>
      <c r="H325" s="89"/>
    </row>
    <row r="326" spans="1:8">
      <c r="A326" s="60"/>
      <c r="B326" s="10" t="s">
        <v>160</v>
      </c>
      <c r="C326" s="66"/>
      <c r="D326" s="273"/>
      <c r="E326" s="304"/>
      <c r="F326" s="89"/>
      <c r="G326" s="304"/>
      <c r="H326" s="89"/>
    </row>
    <row r="327" spans="1:8">
      <c r="A327" s="60"/>
      <c r="B327" s="10" t="s">
        <v>161</v>
      </c>
      <c r="C327" s="66"/>
      <c r="D327" s="273"/>
      <c r="E327" s="304"/>
      <c r="F327" s="89"/>
      <c r="G327" s="304"/>
      <c r="H327" s="89"/>
    </row>
    <row r="328" spans="1:8">
      <c r="A328" s="60"/>
      <c r="B328" s="10" t="s">
        <v>162</v>
      </c>
      <c r="C328" s="66"/>
      <c r="D328" s="273"/>
      <c r="E328" s="304"/>
      <c r="F328" s="89"/>
      <c r="G328" s="304"/>
      <c r="H328" s="89"/>
    </row>
    <row r="329" spans="1:8">
      <c r="A329" s="60"/>
      <c r="B329" s="10" t="s">
        <v>163</v>
      </c>
      <c r="C329" s="66"/>
      <c r="D329" s="273"/>
      <c r="E329" s="304"/>
      <c r="F329" s="89"/>
      <c r="G329" s="304"/>
      <c r="H329" s="89"/>
    </row>
    <row r="330" spans="1:8">
      <c r="A330" s="60"/>
      <c r="B330" s="10" t="s">
        <v>164</v>
      </c>
      <c r="C330" s="66"/>
      <c r="D330" s="273"/>
      <c r="E330" s="304"/>
      <c r="F330" s="89"/>
      <c r="G330" s="304"/>
      <c r="H330" s="89"/>
    </row>
    <row r="331" spans="1:8">
      <c r="A331" s="60"/>
      <c r="B331" s="10" t="s">
        <v>165</v>
      </c>
      <c r="C331" s="66"/>
      <c r="D331" s="273"/>
      <c r="E331" s="304"/>
      <c r="F331" s="89"/>
      <c r="G331" s="304"/>
      <c r="H331" s="89"/>
    </row>
    <row r="332" spans="1:8">
      <c r="A332" s="60"/>
      <c r="B332" s="10" t="s">
        <v>166</v>
      </c>
      <c r="C332" s="66"/>
      <c r="D332" s="273"/>
      <c r="E332" s="304"/>
      <c r="F332" s="89"/>
      <c r="G332" s="304"/>
      <c r="H332" s="89"/>
    </row>
    <row r="333" spans="1:8">
      <c r="A333" s="60"/>
      <c r="B333" s="10" t="s">
        <v>167</v>
      </c>
      <c r="C333" s="66"/>
      <c r="D333" s="273"/>
      <c r="E333" s="304"/>
      <c r="F333" s="89"/>
      <c r="G333" s="304"/>
      <c r="H333" s="89"/>
    </row>
    <row r="334" spans="1:8">
      <c r="A334" s="60"/>
      <c r="B334" s="10" t="s">
        <v>168</v>
      </c>
      <c r="C334" s="66"/>
      <c r="D334" s="273"/>
      <c r="E334" s="304"/>
      <c r="F334" s="89"/>
      <c r="G334" s="304"/>
      <c r="H334" s="89"/>
    </row>
    <row r="335" spans="1:8">
      <c r="A335" s="60"/>
      <c r="B335" s="10" t="s">
        <v>116</v>
      </c>
      <c r="C335" s="66"/>
      <c r="D335" s="273"/>
      <c r="E335" s="304"/>
      <c r="F335" s="89"/>
      <c r="G335" s="304"/>
      <c r="H335" s="89"/>
    </row>
    <row r="336" spans="1:8">
      <c r="A336" s="60"/>
      <c r="B336" s="10" t="s">
        <v>169</v>
      </c>
      <c r="C336" s="66"/>
      <c r="D336" s="273"/>
      <c r="E336" s="304"/>
      <c r="F336" s="89"/>
      <c r="G336" s="304"/>
      <c r="H336" s="89"/>
    </row>
    <row r="337" spans="1:8">
      <c r="A337" s="60"/>
      <c r="B337" s="10" t="s">
        <v>170</v>
      </c>
      <c r="C337" s="66"/>
      <c r="D337" s="273"/>
      <c r="E337" s="304"/>
      <c r="F337" s="89"/>
      <c r="G337" s="304"/>
      <c r="H337" s="89"/>
    </row>
    <row r="338" spans="1:8">
      <c r="A338" s="60"/>
      <c r="B338" s="10" t="s">
        <v>171</v>
      </c>
      <c r="C338" s="66"/>
      <c r="D338" s="273"/>
      <c r="E338" s="304"/>
      <c r="F338" s="89"/>
      <c r="G338" s="304"/>
      <c r="H338" s="89"/>
    </row>
    <row r="339" spans="1:8">
      <c r="A339" s="60"/>
      <c r="B339" s="10" t="s">
        <v>95</v>
      </c>
      <c r="C339" s="66"/>
      <c r="D339" s="273"/>
      <c r="E339" s="304"/>
      <c r="F339" s="89"/>
      <c r="G339" s="304"/>
      <c r="H339" s="89"/>
    </row>
    <row r="340" spans="1:8">
      <c r="A340" s="60"/>
      <c r="B340" s="10" t="s">
        <v>96</v>
      </c>
      <c r="C340" s="66"/>
      <c r="D340" s="273"/>
      <c r="E340" s="304"/>
      <c r="F340" s="89"/>
      <c r="G340" s="304"/>
      <c r="H340" s="89"/>
    </row>
    <row r="341" spans="1:8">
      <c r="A341" s="60"/>
      <c r="B341" s="99" t="s">
        <v>97</v>
      </c>
      <c r="C341" s="66"/>
      <c r="D341" s="273"/>
      <c r="E341" s="304"/>
      <c r="F341" s="89"/>
      <c r="G341" s="304"/>
      <c r="H341" s="89"/>
    </row>
    <row r="342" spans="1:8">
      <c r="A342" s="60"/>
      <c r="B342" s="99" t="s">
        <v>98</v>
      </c>
      <c r="C342" s="66"/>
      <c r="D342" s="273"/>
      <c r="E342" s="304"/>
      <c r="F342" s="89"/>
      <c r="G342" s="304"/>
      <c r="H342" s="89"/>
    </row>
    <row r="343" spans="1:8">
      <c r="A343" s="60"/>
      <c r="B343" s="10" t="s">
        <v>99</v>
      </c>
      <c r="C343" s="66"/>
      <c r="D343" s="273"/>
      <c r="E343" s="304"/>
      <c r="F343" s="89"/>
      <c r="G343" s="304"/>
      <c r="H343" s="89"/>
    </row>
    <row r="344" spans="1:8">
      <c r="A344" s="60"/>
      <c r="B344" s="10" t="s">
        <v>100</v>
      </c>
      <c r="C344" s="66"/>
      <c r="D344" s="273"/>
      <c r="E344" s="304"/>
      <c r="F344" s="89"/>
      <c r="G344" s="304"/>
      <c r="H344" s="89"/>
    </row>
    <row r="345" spans="1:8">
      <c r="A345" s="57"/>
      <c r="B345" s="92" t="s">
        <v>33</v>
      </c>
      <c r="C345" s="28"/>
      <c r="D345" s="268"/>
      <c r="E345" s="299"/>
      <c r="F345" s="29"/>
      <c r="G345" s="299"/>
      <c r="H345" s="29"/>
    </row>
    <row r="346" spans="1:8">
      <c r="A346" s="57"/>
      <c r="B346" s="92" t="s">
        <v>101</v>
      </c>
      <c r="C346" s="28"/>
      <c r="D346" s="268"/>
      <c r="E346" s="299"/>
      <c r="F346" s="29"/>
      <c r="G346" s="299"/>
      <c r="H346" s="29"/>
    </row>
    <row r="347" spans="1:8">
      <c r="A347" s="57"/>
      <c r="B347" s="92" t="s">
        <v>102</v>
      </c>
      <c r="C347" s="28"/>
      <c r="D347" s="268"/>
      <c r="E347" s="299"/>
      <c r="F347" s="29"/>
      <c r="G347" s="299"/>
      <c r="H347" s="29"/>
    </row>
    <row r="348" spans="1:8">
      <c r="A348" s="57"/>
      <c r="B348" s="10" t="s">
        <v>172</v>
      </c>
      <c r="C348" s="28"/>
      <c r="D348" s="268"/>
      <c r="E348" s="299"/>
      <c r="F348" s="29"/>
      <c r="G348" s="299"/>
      <c r="H348" s="29"/>
    </row>
    <row r="349" spans="1:8">
      <c r="A349" s="61"/>
      <c r="B349" s="81"/>
      <c r="C349" s="32"/>
      <c r="D349" s="270"/>
      <c r="E349" s="301"/>
      <c r="F349" s="33"/>
      <c r="G349" s="301"/>
      <c r="H349" s="33"/>
    </row>
    <row r="350" spans="1:8" s="199" customFormat="1">
      <c r="A350" s="196" t="s">
        <v>223</v>
      </c>
      <c r="B350" s="197" t="s">
        <v>224</v>
      </c>
      <c r="C350" s="198"/>
      <c r="D350" s="278"/>
      <c r="E350" s="307"/>
      <c r="F350" s="77"/>
      <c r="G350" s="323"/>
      <c r="H350" s="77"/>
    </row>
    <row r="351" spans="1:8" s="199" customFormat="1">
      <c r="A351" s="196" t="s">
        <v>225</v>
      </c>
      <c r="B351" s="200" t="s">
        <v>226</v>
      </c>
      <c r="C351" s="201">
        <v>1</v>
      </c>
      <c r="D351" s="279"/>
      <c r="E351" s="308">
        <v>0</v>
      </c>
      <c r="F351" s="202">
        <f>+C351*E351</f>
        <v>0</v>
      </c>
      <c r="G351" s="324">
        <v>0</v>
      </c>
      <c r="H351" s="202">
        <f>G351*C351*3</f>
        <v>0</v>
      </c>
    </row>
    <row r="352" spans="1:8" s="199" customFormat="1">
      <c r="A352" s="203"/>
      <c r="B352" s="204" t="s">
        <v>28</v>
      </c>
      <c r="C352" s="205"/>
      <c r="D352" s="280"/>
      <c r="E352" s="309"/>
      <c r="F352" s="206"/>
      <c r="G352" s="325"/>
      <c r="H352" s="206"/>
    </row>
    <row r="353" spans="1:8" s="199" customFormat="1">
      <c r="A353" s="207"/>
      <c r="B353" s="208" t="s">
        <v>227</v>
      </c>
      <c r="C353" s="209"/>
      <c r="D353" s="281"/>
      <c r="E353" s="310"/>
      <c r="F353" s="210"/>
      <c r="G353" s="326"/>
      <c r="H353" s="210"/>
    </row>
    <row r="354" spans="1:8" s="199" customFormat="1">
      <c r="A354" s="207"/>
      <c r="B354" s="211" t="s">
        <v>0</v>
      </c>
      <c r="C354" s="209"/>
      <c r="D354" s="281"/>
      <c r="E354" s="310"/>
      <c r="F354" s="210"/>
      <c r="G354" s="326"/>
      <c r="H354" s="210"/>
    </row>
    <row r="355" spans="1:8" s="199" customFormat="1">
      <c r="A355" s="207"/>
      <c r="B355" s="211" t="s">
        <v>228</v>
      </c>
      <c r="C355" s="209"/>
      <c r="D355" s="281"/>
      <c r="E355" s="310"/>
      <c r="F355" s="210"/>
      <c r="G355" s="326"/>
      <c r="H355" s="210"/>
    </row>
    <row r="356" spans="1:8" s="199" customFormat="1">
      <c r="A356" s="207"/>
      <c r="B356" s="212" t="s">
        <v>229</v>
      </c>
      <c r="C356" s="209"/>
      <c r="D356" s="281"/>
      <c r="E356" s="310"/>
      <c r="F356" s="210"/>
      <c r="G356" s="326"/>
      <c r="H356" s="210"/>
    </row>
    <row r="357" spans="1:8" s="199" customFormat="1">
      <c r="A357" s="207"/>
      <c r="B357" s="212" t="s">
        <v>230</v>
      </c>
      <c r="C357" s="209"/>
      <c r="D357" s="281"/>
      <c r="E357" s="310"/>
      <c r="F357" s="210"/>
      <c r="G357" s="326"/>
      <c r="H357" s="210"/>
    </row>
    <row r="358" spans="1:8" s="199" customFormat="1">
      <c r="A358" s="207"/>
      <c r="B358" s="212" t="s">
        <v>231</v>
      </c>
      <c r="C358" s="209"/>
      <c r="D358" s="281"/>
      <c r="E358" s="310"/>
      <c r="F358" s="210"/>
      <c r="G358" s="326"/>
      <c r="H358" s="210"/>
    </row>
    <row r="359" spans="1:8" s="199" customFormat="1">
      <c r="A359" s="207"/>
      <c r="B359" s="212" t="s">
        <v>78</v>
      </c>
      <c r="C359" s="209"/>
      <c r="D359" s="281"/>
      <c r="E359" s="310"/>
      <c r="F359" s="210"/>
      <c r="G359" s="326"/>
      <c r="H359" s="210"/>
    </row>
    <row r="360" spans="1:8" s="199" customFormat="1">
      <c r="A360" s="207"/>
      <c r="B360" s="213" t="s">
        <v>31</v>
      </c>
      <c r="C360" s="209"/>
      <c r="D360" s="281"/>
      <c r="E360" s="310"/>
      <c r="F360" s="210"/>
      <c r="G360" s="326"/>
      <c r="H360" s="210"/>
    </row>
    <row r="361" spans="1:8" s="199" customFormat="1">
      <c r="A361" s="207"/>
      <c r="B361" s="212" t="s">
        <v>79</v>
      </c>
      <c r="C361" s="209"/>
      <c r="D361" s="281"/>
      <c r="E361" s="310"/>
      <c r="F361" s="210"/>
      <c r="G361" s="326"/>
      <c r="H361" s="210"/>
    </row>
    <row r="362" spans="1:8" s="199" customFormat="1">
      <c r="A362" s="207"/>
      <c r="B362" s="212" t="s">
        <v>145</v>
      </c>
      <c r="C362" s="209"/>
      <c r="D362" s="281"/>
      <c r="E362" s="310"/>
      <c r="F362" s="210"/>
      <c r="G362" s="326"/>
      <c r="H362" s="210"/>
    </row>
    <row r="363" spans="1:8" s="199" customFormat="1">
      <c r="A363" s="207"/>
      <c r="B363" s="212" t="s">
        <v>232</v>
      </c>
      <c r="C363" s="209"/>
      <c r="D363" s="281"/>
      <c r="E363" s="310"/>
      <c r="F363" s="210"/>
      <c r="G363" s="326"/>
      <c r="H363" s="210"/>
    </row>
    <row r="364" spans="1:8" s="199" customFormat="1">
      <c r="A364" s="207"/>
      <c r="B364" s="213" t="s">
        <v>81</v>
      </c>
      <c r="C364" s="209"/>
      <c r="D364" s="281"/>
      <c r="E364" s="310"/>
      <c r="F364" s="210"/>
      <c r="G364" s="326"/>
      <c r="H364" s="210"/>
    </row>
    <row r="365" spans="1:8" s="199" customFormat="1">
      <c r="A365" s="207"/>
      <c r="B365" s="212" t="s">
        <v>82</v>
      </c>
      <c r="C365" s="209"/>
      <c r="D365" s="281"/>
      <c r="E365" s="310"/>
      <c r="F365" s="210"/>
      <c r="G365" s="326"/>
      <c r="H365" s="210"/>
    </row>
    <row r="366" spans="1:8" s="199" customFormat="1">
      <c r="A366" s="207"/>
      <c r="B366" s="212" t="s">
        <v>83</v>
      </c>
      <c r="C366" s="209"/>
      <c r="D366" s="281"/>
      <c r="E366" s="310"/>
      <c r="F366" s="210"/>
      <c r="G366" s="326"/>
      <c r="H366" s="210"/>
    </row>
    <row r="367" spans="1:8" s="199" customFormat="1">
      <c r="A367" s="207"/>
      <c r="B367" s="212" t="s">
        <v>84</v>
      </c>
      <c r="C367" s="209"/>
      <c r="D367" s="281"/>
      <c r="E367" s="310"/>
      <c r="F367" s="210"/>
      <c r="G367" s="326"/>
      <c r="H367" s="210"/>
    </row>
    <row r="368" spans="1:8" s="199" customFormat="1">
      <c r="A368" s="207"/>
      <c r="B368" s="212" t="s">
        <v>85</v>
      </c>
      <c r="C368" s="209"/>
      <c r="D368" s="281"/>
      <c r="E368" s="310"/>
      <c r="F368" s="210"/>
      <c r="G368" s="326"/>
      <c r="H368" s="210"/>
    </row>
    <row r="369" spans="1:8" s="199" customFormat="1">
      <c r="A369" s="207"/>
      <c r="B369" s="212" t="s">
        <v>86</v>
      </c>
      <c r="C369" s="209"/>
      <c r="D369" s="281"/>
      <c r="E369" s="310"/>
      <c r="F369" s="210"/>
      <c r="G369" s="326"/>
      <c r="H369" s="210"/>
    </row>
    <row r="370" spans="1:8" s="199" customFormat="1">
      <c r="A370" s="207"/>
      <c r="B370" s="213" t="s">
        <v>87</v>
      </c>
      <c r="C370" s="209"/>
      <c r="D370" s="281"/>
      <c r="E370" s="310"/>
      <c r="F370" s="210"/>
      <c r="G370" s="326"/>
      <c r="H370" s="210"/>
    </row>
    <row r="371" spans="1:8" s="199" customFormat="1">
      <c r="A371" s="207"/>
      <c r="B371" s="212" t="s">
        <v>233</v>
      </c>
      <c r="C371" s="209"/>
      <c r="D371" s="281"/>
      <c r="E371" s="310"/>
      <c r="F371" s="210"/>
      <c r="G371" s="326"/>
      <c r="H371" s="210"/>
    </row>
    <row r="372" spans="1:8" s="199" customFormat="1">
      <c r="A372" s="207"/>
      <c r="B372" s="212" t="s">
        <v>88</v>
      </c>
      <c r="C372" s="209"/>
      <c r="D372" s="281"/>
      <c r="E372" s="310"/>
      <c r="F372" s="210"/>
      <c r="G372" s="326"/>
      <c r="H372" s="210"/>
    </row>
    <row r="373" spans="1:8" s="199" customFormat="1">
      <c r="A373" s="207"/>
      <c r="B373" s="212" t="s">
        <v>89</v>
      </c>
      <c r="C373" s="209"/>
      <c r="D373" s="281"/>
      <c r="E373" s="310"/>
      <c r="F373" s="210"/>
      <c r="G373" s="326"/>
      <c r="H373" s="210"/>
    </row>
    <row r="374" spans="1:8" s="199" customFormat="1">
      <c r="A374" s="207"/>
      <c r="B374" s="213" t="s">
        <v>90</v>
      </c>
      <c r="C374" s="209"/>
      <c r="D374" s="281"/>
      <c r="E374" s="310"/>
      <c r="F374" s="210"/>
      <c r="G374" s="326"/>
      <c r="H374" s="210"/>
    </row>
    <row r="375" spans="1:8" s="199" customFormat="1">
      <c r="A375" s="207"/>
      <c r="B375" s="212" t="s">
        <v>91</v>
      </c>
      <c r="C375" s="209"/>
      <c r="D375" s="281"/>
      <c r="E375" s="310"/>
      <c r="F375" s="210"/>
      <c r="G375" s="326"/>
      <c r="H375" s="210"/>
    </row>
    <row r="376" spans="1:8" s="199" customFormat="1">
      <c r="A376" s="207"/>
      <c r="B376" s="213" t="s">
        <v>92</v>
      </c>
      <c r="C376" s="209"/>
      <c r="D376" s="281"/>
      <c r="E376" s="310"/>
      <c r="F376" s="210"/>
      <c r="G376" s="326"/>
      <c r="H376" s="210"/>
    </row>
    <row r="377" spans="1:8" s="199" customFormat="1">
      <c r="A377" s="207"/>
      <c r="B377" s="213" t="s">
        <v>93</v>
      </c>
      <c r="C377" s="209"/>
      <c r="D377" s="281"/>
      <c r="E377" s="310"/>
      <c r="F377" s="210"/>
      <c r="G377" s="326"/>
      <c r="H377" s="210"/>
    </row>
    <row r="378" spans="1:8" s="199" customFormat="1">
      <c r="A378" s="207"/>
      <c r="B378" s="212" t="s">
        <v>117</v>
      </c>
      <c r="C378" s="209"/>
      <c r="D378" s="281"/>
      <c r="E378" s="310"/>
      <c r="F378" s="210"/>
      <c r="G378" s="326"/>
      <c r="H378" s="210"/>
    </row>
    <row r="379" spans="1:8" s="199" customFormat="1">
      <c r="A379" s="207"/>
      <c r="B379" s="212" t="s">
        <v>94</v>
      </c>
      <c r="C379" s="209"/>
      <c r="D379" s="281"/>
      <c r="E379" s="310"/>
      <c r="F379" s="210"/>
      <c r="G379" s="326"/>
      <c r="H379" s="210"/>
    </row>
    <row r="380" spans="1:8" s="199" customFormat="1">
      <c r="A380" s="207"/>
      <c r="B380" s="212" t="s">
        <v>234</v>
      </c>
      <c r="C380" s="209"/>
      <c r="D380" s="281"/>
      <c r="E380" s="310"/>
      <c r="F380" s="210"/>
      <c r="G380" s="326"/>
      <c r="H380" s="210"/>
    </row>
    <row r="381" spans="1:8" s="199" customFormat="1">
      <c r="A381" s="207"/>
      <c r="B381" s="212" t="s">
        <v>96</v>
      </c>
      <c r="C381" s="209"/>
      <c r="D381" s="281"/>
      <c r="E381" s="310"/>
      <c r="F381" s="210"/>
      <c r="G381" s="326"/>
      <c r="H381" s="210"/>
    </row>
    <row r="382" spans="1:8" s="199" customFormat="1">
      <c r="A382" s="207"/>
      <c r="B382" s="212" t="s">
        <v>97</v>
      </c>
      <c r="C382" s="209"/>
      <c r="D382" s="281"/>
      <c r="E382" s="310"/>
      <c r="F382" s="210"/>
      <c r="G382" s="326"/>
      <c r="H382" s="210"/>
    </row>
    <row r="383" spans="1:8" s="199" customFormat="1">
      <c r="A383" s="207"/>
      <c r="B383" s="212" t="s">
        <v>98</v>
      </c>
      <c r="C383" s="209"/>
      <c r="D383" s="281"/>
      <c r="E383" s="310"/>
      <c r="F383" s="210"/>
      <c r="G383" s="326"/>
      <c r="H383" s="210"/>
    </row>
    <row r="384" spans="1:8" s="199" customFormat="1">
      <c r="A384" s="207"/>
      <c r="B384" s="212" t="s">
        <v>99</v>
      </c>
      <c r="C384" s="209"/>
      <c r="D384" s="281"/>
      <c r="E384" s="310"/>
      <c r="F384" s="210"/>
      <c r="G384" s="326"/>
      <c r="H384" s="210"/>
    </row>
    <row r="385" spans="1:8" s="199" customFormat="1">
      <c r="A385" s="207"/>
      <c r="B385" s="212" t="s">
        <v>100</v>
      </c>
      <c r="C385" s="209"/>
      <c r="D385" s="281"/>
      <c r="E385" s="310"/>
      <c r="F385" s="210"/>
      <c r="G385" s="326"/>
      <c r="H385" s="210"/>
    </row>
    <row r="386" spans="1:8" s="199" customFormat="1">
      <c r="A386" s="207"/>
      <c r="B386" s="212" t="s">
        <v>235</v>
      </c>
      <c r="C386" s="209"/>
      <c r="D386" s="281"/>
      <c r="E386" s="310"/>
      <c r="F386" s="210"/>
      <c r="G386" s="326"/>
      <c r="H386" s="210"/>
    </row>
    <row r="387" spans="1:8" s="199" customFormat="1">
      <c r="A387" s="207"/>
      <c r="B387" s="208" t="s">
        <v>236</v>
      </c>
      <c r="C387" s="209"/>
      <c r="D387" s="281"/>
      <c r="E387" s="310"/>
      <c r="F387" s="210"/>
      <c r="G387" s="326"/>
      <c r="H387" s="210"/>
    </row>
    <row r="388" spans="1:8" s="199" customFormat="1">
      <c r="A388" s="214"/>
      <c r="B388" s="215"/>
      <c r="C388" s="216"/>
      <c r="D388" s="282"/>
      <c r="E388" s="311"/>
      <c r="F388" s="217"/>
      <c r="G388" s="327"/>
      <c r="H388" s="217"/>
    </row>
    <row r="389" spans="1:8" s="199" customFormat="1">
      <c r="A389" s="196" t="s">
        <v>237</v>
      </c>
      <c r="B389" s="200" t="s">
        <v>238</v>
      </c>
      <c r="C389" s="218">
        <v>1</v>
      </c>
      <c r="D389" s="283"/>
      <c r="E389" s="312">
        <v>0</v>
      </c>
      <c r="F389" s="219">
        <f>+C389*E389</f>
        <v>0</v>
      </c>
      <c r="G389" s="328">
        <v>0</v>
      </c>
      <c r="H389" s="219">
        <f>G389*C389*3</f>
        <v>0</v>
      </c>
    </row>
    <row r="390" spans="1:8" s="199" customFormat="1">
      <c r="A390" s="220"/>
      <c r="B390" s="204" t="s">
        <v>28</v>
      </c>
      <c r="C390" s="221"/>
      <c r="D390" s="284"/>
      <c r="E390" s="313"/>
      <c r="F390" s="222"/>
      <c r="G390" s="329"/>
      <c r="H390" s="222"/>
    </row>
    <row r="391" spans="1:8" s="199" customFormat="1">
      <c r="A391" s="223"/>
      <c r="B391" s="208" t="s">
        <v>227</v>
      </c>
      <c r="C391" s="224"/>
      <c r="D391" s="285"/>
      <c r="E391" s="314"/>
      <c r="F391" s="225"/>
      <c r="G391" s="330"/>
      <c r="H391" s="225"/>
    </row>
    <row r="392" spans="1:8" s="199" customFormat="1">
      <c r="A392" s="223"/>
      <c r="B392" s="211" t="s">
        <v>0</v>
      </c>
      <c r="C392" s="224"/>
      <c r="D392" s="285"/>
      <c r="E392" s="314"/>
      <c r="F392" s="225"/>
      <c r="G392" s="330"/>
      <c r="H392" s="225"/>
    </row>
    <row r="393" spans="1:8" s="199" customFormat="1">
      <c r="A393" s="223"/>
      <c r="B393" s="211" t="s">
        <v>239</v>
      </c>
      <c r="C393" s="224"/>
      <c r="D393" s="285"/>
      <c r="E393" s="314"/>
      <c r="F393" s="225"/>
      <c r="G393" s="330"/>
      <c r="H393" s="225"/>
    </row>
    <row r="394" spans="1:8" s="199" customFormat="1">
      <c r="A394" s="223"/>
      <c r="B394" s="212" t="s">
        <v>240</v>
      </c>
      <c r="C394" s="224"/>
      <c r="D394" s="285"/>
      <c r="E394" s="314"/>
      <c r="F394" s="225"/>
      <c r="G394" s="330"/>
      <c r="H394" s="225"/>
    </row>
    <row r="395" spans="1:8" s="199" customFormat="1">
      <c r="A395" s="223"/>
      <c r="B395" s="212" t="s">
        <v>241</v>
      </c>
      <c r="C395" s="224"/>
      <c r="D395" s="285"/>
      <c r="E395" s="314"/>
      <c r="F395" s="225"/>
      <c r="G395" s="330"/>
      <c r="H395" s="225"/>
    </row>
    <row r="396" spans="1:8" s="199" customFormat="1">
      <c r="A396" s="223"/>
      <c r="B396" s="212" t="s">
        <v>242</v>
      </c>
      <c r="C396" s="224"/>
      <c r="D396" s="285"/>
      <c r="E396" s="314"/>
      <c r="F396" s="225"/>
      <c r="G396" s="330"/>
      <c r="H396" s="225"/>
    </row>
    <row r="397" spans="1:8" s="199" customFormat="1">
      <c r="A397" s="223"/>
      <c r="B397" s="212" t="s">
        <v>78</v>
      </c>
      <c r="C397" s="224"/>
      <c r="D397" s="285"/>
      <c r="E397" s="314"/>
      <c r="F397" s="225"/>
      <c r="G397" s="330"/>
      <c r="H397" s="225"/>
    </row>
    <row r="398" spans="1:8" s="199" customFormat="1">
      <c r="A398" s="223"/>
      <c r="B398" s="213" t="s">
        <v>31</v>
      </c>
      <c r="C398" s="224"/>
      <c r="D398" s="285"/>
      <c r="E398" s="314"/>
      <c r="F398" s="225"/>
      <c r="G398" s="330"/>
      <c r="H398" s="225"/>
    </row>
    <row r="399" spans="1:8" s="199" customFormat="1">
      <c r="A399" s="223"/>
      <c r="B399" s="212" t="s">
        <v>79</v>
      </c>
      <c r="C399" s="224"/>
      <c r="D399" s="285"/>
      <c r="E399" s="314"/>
      <c r="F399" s="225"/>
      <c r="G399" s="330"/>
      <c r="H399" s="225"/>
    </row>
    <row r="400" spans="1:8" s="199" customFormat="1">
      <c r="A400" s="223"/>
      <c r="B400" s="212" t="s">
        <v>232</v>
      </c>
      <c r="C400" s="224"/>
      <c r="D400" s="285"/>
      <c r="E400" s="314"/>
      <c r="F400" s="225"/>
      <c r="G400" s="330"/>
      <c r="H400" s="225"/>
    </row>
    <row r="401" spans="1:8" s="199" customFormat="1">
      <c r="A401" s="223"/>
      <c r="B401" s="213" t="s">
        <v>81</v>
      </c>
      <c r="C401" s="224"/>
      <c r="D401" s="285"/>
      <c r="E401" s="314"/>
      <c r="F401" s="225"/>
      <c r="G401" s="330"/>
      <c r="H401" s="225"/>
    </row>
    <row r="402" spans="1:8" s="199" customFormat="1">
      <c r="A402" s="223"/>
      <c r="B402" s="212" t="s">
        <v>82</v>
      </c>
      <c r="C402" s="224"/>
      <c r="D402" s="285"/>
      <c r="E402" s="314"/>
      <c r="F402" s="225"/>
      <c r="G402" s="330"/>
      <c r="H402" s="225"/>
    </row>
    <row r="403" spans="1:8" s="199" customFormat="1">
      <c r="A403" s="223"/>
      <c r="B403" s="212" t="s">
        <v>243</v>
      </c>
      <c r="C403" s="224"/>
      <c r="D403" s="285"/>
      <c r="E403" s="314"/>
      <c r="F403" s="225"/>
      <c r="G403" s="330"/>
      <c r="H403" s="225"/>
    </row>
    <row r="404" spans="1:8" s="199" customFormat="1">
      <c r="A404" s="223"/>
      <c r="B404" s="212" t="s">
        <v>84</v>
      </c>
      <c r="C404" s="224"/>
      <c r="D404" s="285"/>
      <c r="E404" s="314"/>
      <c r="F404" s="225"/>
      <c r="G404" s="330"/>
      <c r="H404" s="225"/>
    </row>
    <row r="405" spans="1:8" s="199" customFormat="1">
      <c r="A405" s="223"/>
      <c r="B405" s="212" t="s">
        <v>85</v>
      </c>
      <c r="C405" s="224"/>
      <c r="D405" s="285"/>
      <c r="E405" s="314"/>
      <c r="F405" s="225"/>
      <c r="G405" s="330"/>
      <c r="H405" s="225"/>
    </row>
    <row r="406" spans="1:8" s="199" customFormat="1">
      <c r="A406" s="223"/>
      <c r="B406" s="212" t="s">
        <v>86</v>
      </c>
      <c r="C406" s="224"/>
      <c r="D406" s="285"/>
      <c r="E406" s="314"/>
      <c r="F406" s="225"/>
      <c r="G406" s="330"/>
      <c r="H406" s="225"/>
    </row>
    <row r="407" spans="1:8" s="199" customFormat="1">
      <c r="A407" s="223"/>
      <c r="B407" s="213" t="s">
        <v>87</v>
      </c>
      <c r="C407" s="224"/>
      <c r="D407" s="285"/>
      <c r="E407" s="314"/>
      <c r="F407" s="225"/>
      <c r="G407" s="330"/>
      <c r="H407" s="225"/>
    </row>
    <row r="408" spans="1:8" s="199" customFormat="1">
      <c r="A408" s="223"/>
      <c r="B408" s="212" t="s">
        <v>233</v>
      </c>
      <c r="C408" s="224"/>
      <c r="D408" s="285"/>
      <c r="E408" s="314"/>
      <c r="F408" s="225"/>
      <c r="G408" s="330"/>
      <c r="H408" s="225"/>
    </row>
    <row r="409" spans="1:8" s="199" customFormat="1">
      <c r="A409" s="223"/>
      <c r="B409" s="212" t="s">
        <v>88</v>
      </c>
      <c r="C409" s="224"/>
      <c r="D409" s="285"/>
      <c r="E409" s="314"/>
      <c r="F409" s="225"/>
      <c r="G409" s="330"/>
      <c r="H409" s="225"/>
    </row>
    <row r="410" spans="1:8" s="199" customFormat="1">
      <c r="A410" s="223"/>
      <c r="B410" s="212" t="s">
        <v>89</v>
      </c>
      <c r="C410" s="224"/>
      <c r="D410" s="285"/>
      <c r="E410" s="314"/>
      <c r="F410" s="225"/>
      <c r="G410" s="330"/>
      <c r="H410" s="225"/>
    </row>
    <row r="411" spans="1:8" s="199" customFormat="1">
      <c r="A411" s="223"/>
      <c r="B411" s="213" t="s">
        <v>90</v>
      </c>
      <c r="C411" s="224"/>
      <c r="D411" s="285"/>
      <c r="E411" s="314"/>
      <c r="F411" s="225"/>
      <c r="G411" s="330"/>
      <c r="H411" s="225"/>
    </row>
    <row r="412" spans="1:8" s="199" customFormat="1">
      <c r="A412" s="223"/>
      <c r="B412" s="212" t="s">
        <v>91</v>
      </c>
      <c r="C412" s="224"/>
      <c r="D412" s="285"/>
      <c r="E412" s="314"/>
      <c r="F412" s="225"/>
      <c r="G412" s="330"/>
      <c r="H412" s="225"/>
    </row>
    <row r="413" spans="1:8" s="199" customFormat="1">
      <c r="A413" s="223"/>
      <c r="B413" s="213" t="s">
        <v>92</v>
      </c>
      <c r="C413" s="224"/>
      <c r="D413" s="285"/>
      <c r="E413" s="314"/>
      <c r="F413" s="225"/>
      <c r="G413" s="330"/>
      <c r="H413" s="225"/>
    </row>
    <row r="414" spans="1:8" s="199" customFormat="1">
      <c r="A414" s="223"/>
      <c r="B414" s="213" t="s">
        <v>93</v>
      </c>
      <c r="C414" s="224"/>
      <c r="D414" s="285"/>
      <c r="E414" s="314"/>
      <c r="F414" s="225"/>
      <c r="G414" s="330"/>
      <c r="H414" s="225"/>
    </row>
    <row r="415" spans="1:8" s="199" customFormat="1">
      <c r="A415" s="223"/>
      <c r="B415" s="212" t="s">
        <v>244</v>
      </c>
      <c r="C415" s="224"/>
      <c r="D415" s="285"/>
      <c r="E415" s="314"/>
      <c r="F415" s="225"/>
      <c r="G415" s="330"/>
      <c r="H415" s="225"/>
    </row>
    <row r="416" spans="1:8" s="199" customFormat="1">
      <c r="A416" s="223"/>
      <c r="B416" s="212" t="s">
        <v>94</v>
      </c>
      <c r="C416" s="224"/>
      <c r="D416" s="285"/>
      <c r="E416" s="314"/>
      <c r="F416" s="225"/>
      <c r="G416" s="330"/>
      <c r="H416" s="225"/>
    </row>
    <row r="417" spans="1:8" s="199" customFormat="1">
      <c r="A417" s="223"/>
      <c r="B417" s="212" t="s">
        <v>234</v>
      </c>
      <c r="C417" s="224"/>
      <c r="D417" s="285"/>
      <c r="E417" s="314"/>
      <c r="F417" s="225"/>
      <c r="G417" s="330"/>
      <c r="H417" s="225"/>
    </row>
    <row r="418" spans="1:8" s="199" customFormat="1">
      <c r="A418" s="223"/>
      <c r="B418" s="212" t="s">
        <v>96</v>
      </c>
      <c r="C418" s="224"/>
      <c r="D418" s="285"/>
      <c r="E418" s="314"/>
      <c r="F418" s="225"/>
      <c r="G418" s="330"/>
      <c r="H418" s="225"/>
    </row>
    <row r="419" spans="1:8" s="199" customFormat="1">
      <c r="A419" s="223"/>
      <c r="B419" s="212" t="s">
        <v>97</v>
      </c>
      <c r="C419" s="224"/>
      <c r="D419" s="285"/>
      <c r="E419" s="314"/>
      <c r="F419" s="225"/>
      <c r="G419" s="330"/>
      <c r="H419" s="225"/>
    </row>
    <row r="420" spans="1:8" s="199" customFormat="1">
      <c r="A420" s="223"/>
      <c r="B420" s="212" t="s">
        <v>98</v>
      </c>
      <c r="C420" s="224"/>
      <c r="D420" s="285"/>
      <c r="E420" s="314"/>
      <c r="F420" s="225"/>
      <c r="G420" s="330"/>
      <c r="H420" s="225"/>
    </row>
    <row r="421" spans="1:8" s="199" customFormat="1">
      <c r="A421" s="223"/>
      <c r="B421" s="212" t="s">
        <v>99</v>
      </c>
      <c r="C421" s="224"/>
      <c r="D421" s="285"/>
      <c r="E421" s="314"/>
      <c r="F421" s="225"/>
      <c r="G421" s="330"/>
      <c r="H421" s="225"/>
    </row>
    <row r="422" spans="1:8" s="199" customFormat="1">
      <c r="A422" s="223"/>
      <c r="B422" s="212" t="s">
        <v>100</v>
      </c>
      <c r="C422" s="224"/>
      <c r="D422" s="285"/>
      <c r="E422" s="314"/>
      <c r="F422" s="225"/>
      <c r="G422" s="330"/>
      <c r="H422" s="225"/>
    </row>
    <row r="423" spans="1:8" s="199" customFormat="1">
      <c r="A423" s="223"/>
      <c r="B423" s="212" t="s">
        <v>235</v>
      </c>
      <c r="C423" s="224"/>
      <c r="D423" s="285"/>
      <c r="E423" s="314"/>
      <c r="F423" s="225"/>
      <c r="G423" s="330"/>
      <c r="H423" s="225"/>
    </row>
    <row r="424" spans="1:8" s="199" customFormat="1">
      <c r="A424" s="223"/>
      <c r="B424" s="226" t="s">
        <v>245</v>
      </c>
      <c r="C424" s="224"/>
      <c r="D424" s="285"/>
      <c r="E424" s="314"/>
      <c r="F424" s="225"/>
      <c r="G424" s="330"/>
      <c r="H424" s="225"/>
    </row>
    <row r="425" spans="1:8" s="199" customFormat="1">
      <c r="A425" s="227"/>
      <c r="B425" s="228"/>
      <c r="C425" s="229"/>
      <c r="D425" s="286"/>
      <c r="E425" s="315"/>
      <c r="F425" s="80"/>
      <c r="G425" s="331"/>
      <c r="H425" s="80"/>
    </row>
    <row r="426" spans="1:8" s="199" customFormat="1">
      <c r="A426" s="196" t="s">
        <v>246</v>
      </c>
      <c r="B426" s="197" t="s">
        <v>247</v>
      </c>
      <c r="C426" s="198">
        <v>10</v>
      </c>
      <c r="D426" s="278"/>
      <c r="E426" s="316">
        <v>0</v>
      </c>
      <c r="F426" s="77">
        <f>+C426*E426</f>
        <v>0</v>
      </c>
      <c r="G426" s="332">
        <v>0</v>
      </c>
      <c r="H426" s="77">
        <f>G426*C426*3</f>
        <v>0</v>
      </c>
    </row>
    <row r="427" spans="1:8" s="199" customFormat="1">
      <c r="A427" s="230"/>
      <c r="B427" s="231" t="s">
        <v>28</v>
      </c>
      <c r="C427" s="232"/>
      <c r="D427" s="287"/>
      <c r="E427" s="317"/>
      <c r="F427" s="78"/>
      <c r="G427" s="333"/>
      <c r="H427" s="78"/>
    </row>
    <row r="428" spans="1:8" s="199" customFormat="1">
      <c r="A428" s="207"/>
      <c r="B428" s="212" t="s">
        <v>248</v>
      </c>
      <c r="C428" s="233"/>
      <c r="D428" s="288"/>
      <c r="E428" s="318"/>
      <c r="F428" s="79"/>
      <c r="G428" s="334"/>
      <c r="H428" s="79"/>
    </row>
    <row r="429" spans="1:8" s="199" customFormat="1">
      <c r="A429" s="207"/>
      <c r="B429" s="211" t="s">
        <v>0</v>
      </c>
      <c r="C429" s="233"/>
      <c r="D429" s="288"/>
      <c r="E429" s="318"/>
      <c r="F429" s="79"/>
      <c r="G429" s="334"/>
      <c r="H429" s="79"/>
    </row>
    <row r="430" spans="1:8" s="199" customFormat="1">
      <c r="A430" s="207"/>
      <c r="B430" s="213" t="s">
        <v>249</v>
      </c>
      <c r="C430" s="233"/>
      <c r="D430" s="288"/>
      <c r="E430" s="318"/>
      <c r="F430" s="79"/>
      <c r="G430" s="334"/>
      <c r="H430" s="79"/>
    </row>
    <row r="431" spans="1:8" s="199" customFormat="1">
      <c r="A431" s="207"/>
      <c r="B431" s="212" t="s">
        <v>250</v>
      </c>
      <c r="C431" s="233"/>
      <c r="D431" s="288"/>
      <c r="E431" s="318"/>
      <c r="F431" s="79"/>
      <c r="G431" s="334"/>
      <c r="H431" s="79"/>
    </row>
    <row r="432" spans="1:8" s="199" customFormat="1">
      <c r="A432" s="207"/>
      <c r="B432" s="212" t="s">
        <v>131</v>
      </c>
      <c r="C432" s="233"/>
      <c r="D432" s="288"/>
      <c r="E432" s="318"/>
      <c r="F432" s="79"/>
      <c r="G432" s="334"/>
      <c r="H432" s="79"/>
    </row>
    <row r="433" spans="1:8" s="199" customFormat="1">
      <c r="A433" s="207"/>
      <c r="B433" s="212" t="s">
        <v>251</v>
      </c>
      <c r="C433" s="233"/>
      <c r="D433" s="288"/>
      <c r="E433" s="318"/>
      <c r="F433" s="79"/>
      <c r="G433" s="334"/>
      <c r="H433" s="79"/>
    </row>
    <row r="434" spans="1:8" s="199" customFormat="1">
      <c r="A434" s="207"/>
      <c r="B434" s="212" t="s">
        <v>78</v>
      </c>
      <c r="C434" s="233"/>
      <c r="D434" s="288"/>
      <c r="E434" s="318"/>
      <c r="F434" s="79"/>
      <c r="G434" s="334"/>
      <c r="H434" s="79"/>
    </row>
    <row r="435" spans="1:8" s="199" customFormat="1">
      <c r="A435" s="207"/>
      <c r="B435" s="213" t="s">
        <v>31</v>
      </c>
      <c r="C435" s="233"/>
      <c r="D435" s="288"/>
      <c r="E435" s="318"/>
      <c r="F435" s="79"/>
      <c r="G435" s="334"/>
      <c r="H435" s="79"/>
    </row>
    <row r="436" spans="1:8" s="199" customFormat="1">
      <c r="A436" s="207"/>
      <c r="B436" s="212" t="s">
        <v>79</v>
      </c>
      <c r="C436" s="233"/>
      <c r="D436" s="288"/>
      <c r="E436" s="318"/>
      <c r="F436" s="79"/>
      <c r="G436" s="334"/>
      <c r="H436" s="79"/>
    </row>
    <row r="437" spans="1:8" s="199" customFormat="1">
      <c r="A437" s="207"/>
      <c r="B437" s="212" t="s">
        <v>252</v>
      </c>
      <c r="C437" s="233"/>
      <c r="D437" s="288"/>
      <c r="E437" s="318"/>
      <c r="F437" s="79"/>
      <c r="G437" s="334"/>
      <c r="H437" s="79"/>
    </row>
    <row r="438" spans="1:8" s="199" customFormat="1">
      <c r="A438" s="207"/>
      <c r="B438" s="213" t="s">
        <v>253</v>
      </c>
      <c r="C438" s="233"/>
      <c r="D438" s="288"/>
      <c r="E438" s="318"/>
      <c r="F438" s="79"/>
      <c r="G438" s="334"/>
      <c r="H438" s="79"/>
    </row>
    <row r="439" spans="1:8" s="199" customFormat="1">
      <c r="A439" s="207"/>
      <c r="B439" s="212" t="s">
        <v>82</v>
      </c>
      <c r="C439" s="233"/>
      <c r="D439" s="288"/>
      <c r="E439" s="318"/>
      <c r="F439" s="79"/>
      <c r="G439" s="334"/>
      <c r="H439" s="79"/>
    </row>
    <row r="440" spans="1:8" s="199" customFormat="1">
      <c r="A440" s="207"/>
      <c r="B440" s="212" t="s">
        <v>133</v>
      </c>
      <c r="C440" s="233"/>
      <c r="D440" s="288"/>
      <c r="E440" s="318"/>
      <c r="F440" s="79"/>
      <c r="G440" s="334"/>
      <c r="H440" s="79"/>
    </row>
    <row r="441" spans="1:8" s="199" customFormat="1">
      <c r="A441" s="207"/>
      <c r="B441" s="212" t="s">
        <v>84</v>
      </c>
      <c r="C441" s="233"/>
      <c r="D441" s="288"/>
      <c r="E441" s="318"/>
      <c r="F441" s="79"/>
      <c r="G441" s="334"/>
      <c r="H441" s="79"/>
    </row>
    <row r="442" spans="1:8" s="199" customFormat="1">
      <c r="A442" s="207"/>
      <c r="B442" s="212" t="s">
        <v>85</v>
      </c>
      <c r="C442" s="233"/>
      <c r="D442" s="288"/>
      <c r="E442" s="318"/>
      <c r="F442" s="79"/>
      <c r="G442" s="334"/>
      <c r="H442" s="79"/>
    </row>
    <row r="443" spans="1:8" s="199" customFormat="1">
      <c r="A443" s="207"/>
      <c r="B443" s="212" t="s">
        <v>86</v>
      </c>
      <c r="C443" s="233"/>
      <c r="D443" s="288"/>
      <c r="E443" s="318"/>
      <c r="F443" s="79"/>
      <c r="G443" s="334"/>
      <c r="H443" s="79"/>
    </row>
    <row r="444" spans="1:8" s="199" customFormat="1" ht="13.35" customHeight="1">
      <c r="A444" s="207"/>
      <c r="B444" s="213" t="s">
        <v>87</v>
      </c>
      <c r="C444" s="233"/>
      <c r="D444" s="288"/>
      <c r="E444" s="318"/>
      <c r="F444" s="79"/>
      <c r="G444" s="334"/>
      <c r="H444" s="79"/>
    </row>
    <row r="445" spans="1:8" s="199" customFormat="1">
      <c r="A445" s="207"/>
      <c r="B445" s="212" t="s">
        <v>116</v>
      </c>
      <c r="C445" s="233"/>
      <c r="D445" s="288"/>
      <c r="E445" s="318"/>
      <c r="F445" s="79"/>
      <c r="G445" s="334"/>
      <c r="H445" s="79"/>
    </row>
    <row r="446" spans="1:8" s="199" customFormat="1">
      <c r="A446" s="207"/>
      <c r="B446" s="212" t="s">
        <v>88</v>
      </c>
      <c r="C446" s="233"/>
      <c r="D446" s="288"/>
      <c r="E446" s="318"/>
      <c r="F446" s="79"/>
      <c r="G446" s="334"/>
      <c r="H446" s="79"/>
    </row>
    <row r="447" spans="1:8" s="199" customFormat="1">
      <c r="A447" s="207"/>
      <c r="B447" s="212" t="s">
        <v>89</v>
      </c>
      <c r="C447" s="233"/>
      <c r="D447" s="288"/>
      <c r="E447" s="318"/>
      <c r="F447" s="79"/>
      <c r="G447" s="334"/>
      <c r="H447" s="79"/>
    </row>
    <row r="448" spans="1:8" s="199" customFormat="1">
      <c r="A448" s="207"/>
      <c r="B448" s="213" t="s">
        <v>90</v>
      </c>
      <c r="C448" s="233"/>
      <c r="D448" s="288"/>
      <c r="E448" s="318"/>
      <c r="F448" s="79"/>
      <c r="G448" s="334"/>
      <c r="H448" s="79"/>
    </row>
    <row r="449" spans="1:8" s="199" customFormat="1">
      <c r="A449" s="207"/>
      <c r="B449" s="212" t="s">
        <v>91</v>
      </c>
      <c r="C449" s="233"/>
      <c r="D449" s="288"/>
      <c r="E449" s="318"/>
      <c r="F449" s="79"/>
      <c r="G449" s="334"/>
      <c r="H449" s="79"/>
    </row>
    <row r="450" spans="1:8" s="199" customFormat="1">
      <c r="A450" s="207"/>
      <c r="B450" s="213" t="s">
        <v>92</v>
      </c>
      <c r="C450" s="233"/>
      <c r="D450" s="288"/>
      <c r="E450" s="318"/>
      <c r="F450" s="79"/>
      <c r="G450" s="334"/>
      <c r="H450" s="79"/>
    </row>
    <row r="451" spans="1:8" s="199" customFormat="1">
      <c r="A451" s="207"/>
      <c r="B451" s="213" t="s">
        <v>93</v>
      </c>
      <c r="C451" s="233"/>
      <c r="D451" s="288"/>
      <c r="E451" s="318"/>
      <c r="F451" s="79"/>
      <c r="G451" s="334"/>
      <c r="H451" s="79"/>
    </row>
    <row r="452" spans="1:8" s="199" customFormat="1">
      <c r="A452" s="207"/>
      <c r="B452" s="212" t="s">
        <v>117</v>
      </c>
      <c r="C452" s="233"/>
      <c r="D452" s="288"/>
      <c r="E452" s="318"/>
      <c r="F452" s="79"/>
      <c r="G452" s="334"/>
      <c r="H452" s="79"/>
    </row>
    <row r="453" spans="1:8" s="199" customFormat="1">
      <c r="A453" s="207"/>
      <c r="B453" s="212" t="s">
        <v>94</v>
      </c>
      <c r="C453" s="233"/>
      <c r="D453" s="288"/>
      <c r="E453" s="318"/>
      <c r="F453" s="79"/>
      <c r="G453" s="334"/>
      <c r="H453" s="79"/>
    </row>
    <row r="454" spans="1:8" s="199" customFormat="1">
      <c r="A454" s="207"/>
      <c r="B454" s="212" t="s">
        <v>234</v>
      </c>
      <c r="C454" s="233"/>
      <c r="D454" s="288"/>
      <c r="E454" s="318"/>
      <c r="F454" s="79"/>
      <c r="G454" s="334"/>
      <c r="H454" s="79"/>
    </row>
    <row r="455" spans="1:8" s="199" customFormat="1">
      <c r="A455" s="207"/>
      <c r="B455" s="212" t="s">
        <v>96</v>
      </c>
      <c r="C455" s="233"/>
      <c r="D455" s="288"/>
      <c r="E455" s="318"/>
      <c r="F455" s="79"/>
      <c r="G455" s="334"/>
      <c r="H455" s="79"/>
    </row>
    <row r="456" spans="1:8" s="199" customFormat="1">
      <c r="A456" s="207"/>
      <c r="B456" s="212" t="s">
        <v>98</v>
      </c>
      <c r="C456" s="233"/>
      <c r="D456" s="288"/>
      <c r="E456" s="318"/>
      <c r="F456" s="79"/>
      <c r="G456" s="334"/>
      <c r="H456" s="79"/>
    </row>
    <row r="457" spans="1:8" s="199" customFormat="1">
      <c r="A457" s="207"/>
      <c r="B457" s="212" t="s">
        <v>99</v>
      </c>
      <c r="C457" s="233"/>
      <c r="D457" s="288"/>
      <c r="E457" s="318"/>
      <c r="F457" s="79"/>
      <c r="G457" s="334"/>
      <c r="H457" s="79"/>
    </row>
    <row r="458" spans="1:8" s="199" customFormat="1">
      <c r="A458" s="207"/>
      <c r="B458" s="212" t="s">
        <v>254</v>
      </c>
      <c r="C458" s="233"/>
      <c r="D458" s="288"/>
      <c r="E458" s="318"/>
      <c r="F458" s="79"/>
      <c r="G458" s="334"/>
      <c r="H458" s="79"/>
    </row>
    <row r="459" spans="1:8" s="199" customFormat="1">
      <c r="A459" s="207"/>
      <c r="B459" s="212" t="s">
        <v>100</v>
      </c>
      <c r="C459" s="233"/>
      <c r="D459" s="288"/>
      <c r="E459" s="318"/>
      <c r="F459" s="79"/>
      <c r="G459" s="334"/>
      <c r="H459" s="79"/>
    </row>
    <row r="460" spans="1:8" s="199" customFormat="1">
      <c r="A460" s="207"/>
      <c r="B460" s="212" t="s">
        <v>255</v>
      </c>
      <c r="C460" s="233"/>
      <c r="D460" s="288"/>
      <c r="E460" s="318"/>
      <c r="F460" s="79"/>
      <c r="G460" s="334"/>
      <c r="H460" s="79"/>
    </row>
    <row r="461" spans="1:8" s="199" customFormat="1">
      <c r="A461" s="207"/>
      <c r="B461" s="212" t="s">
        <v>256</v>
      </c>
      <c r="C461" s="233"/>
      <c r="D461" s="288"/>
      <c r="E461" s="318"/>
      <c r="F461" s="79"/>
      <c r="G461" s="334"/>
      <c r="H461" s="79"/>
    </row>
    <row r="462" spans="1:8" s="199" customFormat="1">
      <c r="A462" s="214"/>
      <c r="B462" s="234"/>
      <c r="C462" s="229"/>
      <c r="D462" s="286"/>
      <c r="E462" s="315"/>
      <c r="F462" s="80"/>
      <c r="G462" s="331"/>
      <c r="H462" s="80"/>
    </row>
    <row r="463" spans="1:8" s="199" customFormat="1">
      <c r="A463" s="196" t="s">
        <v>257</v>
      </c>
      <c r="B463" s="197" t="s">
        <v>258</v>
      </c>
      <c r="C463" s="198">
        <v>4</v>
      </c>
      <c r="D463" s="289"/>
      <c r="E463" s="316">
        <v>0</v>
      </c>
      <c r="F463" s="77">
        <f>+C463*E463</f>
        <v>0</v>
      </c>
      <c r="G463" s="332">
        <v>0</v>
      </c>
      <c r="H463" s="77">
        <f>G463*C463*3</f>
        <v>0</v>
      </c>
    </row>
    <row r="464" spans="1:8" s="199" customFormat="1">
      <c r="A464" s="230"/>
      <c r="B464" s="231" t="s">
        <v>28</v>
      </c>
      <c r="C464" s="232"/>
      <c r="D464" s="287"/>
      <c r="E464" s="317"/>
      <c r="F464" s="78"/>
      <c r="G464" s="333"/>
      <c r="H464" s="78"/>
    </row>
    <row r="465" spans="1:8" s="199" customFormat="1">
      <c r="A465" s="207"/>
      <c r="B465" s="212" t="s">
        <v>259</v>
      </c>
      <c r="C465" s="233"/>
      <c r="D465" s="288"/>
      <c r="E465" s="318"/>
      <c r="F465" s="79"/>
      <c r="G465" s="334"/>
      <c r="H465" s="79"/>
    </row>
    <row r="466" spans="1:8" s="199" customFormat="1">
      <c r="A466" s="207"/>
      <c r="B466" s="211" t="s">
        <v>0</v>
      </c>
      <c r="C466" s="233"/>
      <c r="D466" s="288"/>
      <c r="E466" s="318"/>
      <c r="F466" s="79"/>
      <c r="G466" s="334"/>
      <c r="H466" s="79"/>
    </row>
    <row r="467" spans="1:8" s="199" customFormat="1">
      <c r="A467" s="207"/>
      <c r="B467" s="211" t="s">
        <v>260</v>
      </c>
      <c r="C467" s="233"/>
      <c r="D467" s="288"/>
      <c r="E467" s="318"/>
      <c r="F467" s="79"/>
      <c r="G467" s="334"/>
      <c r="H467" s="79"/>
    </row>
    <row r="468" spans="1:8" s="199" customFormat="1">
      <c r="A468" s="207"/>
      <c r="B468" s="208" t="s">
        <v>261</v>
      </c>
      <c r="C468" s="233"/>
      <c r="D468" s="288"/>
      <c r="E468" s="318"/>
      <c r="F468" s="79"/>
      <c r="G468" s="334"/>
      <c r="H468" s="79"/>
    </row>
    <row r="469" spans="1:8" s="199" customFormat="1">
      <c r="A469" s="207"/>
      <c r="B469" s="208" t="s">
        <v>262</v>
      </c>
      <c r="C469" s="233"/>
      <c r="D469" s="288"/>
      <c r="E469" s="318"/>
      <c r="F469" s="79"/>
      <c r="G469" s="334"/>
      <c r="H469" s="79"/>
    </row>
    <row r="470" spans="1:8" s="199" customFormat="1">
      <c r="A470" s="207"/>
      <c r="B470" s="208" t="s">
        <v>263</v>
      </c>
      <c r="C470" s="233"/>
      <c r="D470" s="288"/>
      <c r="E470" s="318"/>
      <c r="F470" s="79"/>
      <c r="G470" s="334"/>
      <c r="H470" s="79"/>
    </row>
    <row r="471" spans="1:8" s="199" customFormat="1">
      <c r="A471" s="207"/>
      <c r="B471" s="208" t="s">
        <v>264</v>
      </c>
      <c r="C471" s="233"/>
      <c r="D471" s="288"/>
      <c r="E471" s="318"/>
      <c r="F471" s="79"/>
      <c r="G471" s="334"/>
      <c r="H471" s="79"/>
    </row>
    <row r="472" spans="1:8" s="199" customFormat="1">
      <c r="A472" s="207"/>
      <c r="B472" s="208" t="s">
        <v>265</v>
      </c>
      <c r="C472" s="233"/>
      <c r="D472" s="288"/>
      <c r="E472" s="318"/>
      <c r="F472" s="79"/>
      <c r="G472" s="334"/>
      <c r="H472" s="79"/>
    </row>
    <row r="473" spans="1:8" s="199" customFormat="1">
      <c r="A473" s="207"/>
      <c r="B473" s="208" t="s">
        <v>266</v>
      </c>
      <c r="C473" s="233"/>
      <c r="D473" s="288"/>
      <c r="E473" s="318"/>
      <c r="F473" s="79"/>
      <c r="G473" s="334"/>
      <c r="H473" s="79"/>
    </row>
    <row r="474" spans="1:8" s="199" customFormat="1">
      <c r="A474" s="207"/>
      <c r="B474" s="208" t="s">
        <v>267</v>
      </c>
      <c r="C474" s="233"/>
      <c r="D474" s="288"/>
      <c r="E474" s="318"/>
      <c r="F474" s="79"/>
      <c r="G474" s="334"/>
      <c r="H474" s="79"/>
    </row>
    <row r="475" spans="1:8" s="199" customFormat="1">
      <c r="A475" s="207"/>
      <c r="B475" s="208" t="s">
        <v>268</v>
      </c>
      <c r="C475" s="233"/>
      <c r="D475" s="288"/>
      <c r="E475" s="318"/>
      <c r="F475" s="79"/>
      <c r="G475" s="334"/>
      <c r="H475" s="79"/>
    </row>
    <row r="476" spans="1:8" s="199" customFormat="1">
      <c r="A476" s="207"/>
      <c r="B476" s="208" t="s">
        <v>269</v>
      </c>
      <c r="C476" s="233"/>
      <c r="D476" s="288"/>
      <c r="E476" s="318"/>
      <c r="F476" s="79"/>
      <c r="G476" s="334"/>
      <c r="H476" s="79"/>
    </row>
    <row r="477" spans="1:8" s="199" customFormat="1">
      <c r="A477" s="207"/>
      <c r="B477" s="208" t="s">
        <v>270</v>
      </c>
      <c r="C477" s="233"/>
      <c r="D477" s="288"/>
      <c r="E477" s="318"/>
      <c r="F477" s="79"/>
      <c r="G477" s="334"/>
      <c r="H477" s="79"/>
    </row>
    <row r="478" spans="1:8" s="199" customFormat="1">
      <c r="A478" s="207"/>
      <c r="B478" s="208" t="s">
        <v>271</v>
      </c>
      <c r="C478" s="233"/>
      <c r="D478" s="288"/>
      <c r="E478" s="318"/>
      <c r="F478" s="79"/>
      <c r="G478" s="334"/>
      <c r="H478" s="79"/>
    </row>
    <row r="479" spans="1:8" s="199" customFormat="1">
      <c r="A479" s="207"/>
      <c r="B479" s="208" t="s">
        <v>272</v>
      </c>
      <c r="C479" s="233"/>
      <c r="D479" s="288"/>
      <c r="E479" s="318"/>
      <c r="F479" s="79"/>
      <c r="G479" s="334"/>
      <c r="H479" s="79"/>
    </row>
    <row r="480" spans="1:8" s="199" customFormat="1">
      <c r="A480" s="207"/>
      <c r="B480" s="208" t="s">
        <v>234</v>
      </c>
      <c r="C480" s="233"/>
      <c r="D480" s="288"/>
      <c r="E480" s="318"/>
      <c r="F480" s="79"/>
      <c r="G480" s="334"/>
      <c r="H480" s="79"/>
    </row>
    <row r="481" spans="1:8" s="199" customFormat="1">
      <c r="A481" s="207"/>
      <c r="B481" s="208" t="s">
        <v>273</v>
      </c>
      <c r="C481" s="233"/>
      <c r="D481" s="288"/>
      <c r="E481" s="318"/>
      <c r="F481" s="79"/>
      <c r="G481" s="334"/>
      <c r="H481" s="79"/>
    </row>
    <row r="482" spans="1:8" s="199" customFormat="1">
      <c r="A482" s="207"/>
      <c r="B482" s="208" t="s">
        <v>274</v>
      </c>
      <c r="C482" s="233"/>
      <c r="D482" s="288"/>
      <c r="E482" s="318"/>
      <c r="F482" s="79"/>
      <c r="G482" s="334"/>
      <c r="H482" s="79"/>
    </row>
    <row r="483" spans="1:8" s="199" customFormat="1">
      <c r="A483" s="207"/>
      <c r="B483" s="208" t="s">
        <v>275</v>
      </c>
      <c r="C483" s="233"/>
      <c r="D483" s="288"/>
      <c r="E483" s="318"/>
      <c r="F483" s="79"/>
      <c r="G483" s="334"/>
      <c r="H483" s="79"/>
    </row>
    <row r="484" spans="1:8" s="199" customFormat="1">
      <c r="A484" s="207"/>
      <c r="B484" s="208" t="s">
        <v>276</v>
      </c>
      <c r="C484" s="233"/>
      <c r="D484" s="288"/>
      <c r="E484" s="318"/>
      <c r="F484" s="79"/>
      <c r="G484" s="334"/>
      <c r="H484" s="79"/>
    </row>
    <row r="485" spans="1:8" s="199" customFormat="1">
      <c r="A485" s="207"/>
      <c r="B485" s="208" t="s">
        <v>277</v>
      </c>
      <c r="C485" s="233"/>
      <c r="D485" s="288"/>
      <c r="E485" s="318"/>
      <c r="F485" s="79"/>
      <c r="G485" s="334"/>
      <c r="H485" s="79"/>
    </row>
    <row r="486" spans="1:8" s="199" customFormat="1">
      <c r="A486" s="207"/>
      <c r="B486" s="211" t="s">
        <v>278</v>
      </c>
      <c r="C486" s="233"/>
      <c r="D486" s="288"/>
      <c r="E486" s="318"/>
      <c r="F486" s="79"/>
      <c r="G486" s="334"/>
      <c r="H486" s="79"/>
    </row>
    <row r="487" spans="1:8" s="199" customFormat="1">
      <c r="A487" s="207"/>
      <c r="B487" s="211" t="s">
        <v>279</v>
      </c>
      <c r="C487" s="233"/>
      <c r="D487" s="288"/>
      <c r="E487" s="318"/>
      <c r="F487" s="79"/>
      <c r="G487" s="334"/>
      <c r="H487" s="79"/>
    </row>
    <row r="488" spans="1:8" s="199" customFormat="1">
      <c r="A488" s="214"/>
      <c r="B488" s="215"/>
      <c r="C488" s="229"/>
      <c r="D488" s="286"/>
      <c r="E488" s="315"/>
      <c r="F488" s="80"/>
      <c r="G488" s="331"/>
      <c r="H488" s="80"/>
    </row>
    <row r="489" spans="1:8">
      <c r="A489" s="47"/>
      <c r="B489" s="101"/>
      <c r="C489" s="46"/>
      <c r="D489" s="269"/>
      <c r="E489" s="300"/>
      <c r="F489" s="30"/>
      <c r="G489" s="300"/>
      <c r="H489" s="30"/>
    </row>
    <row r="490" spans="1:8">
      <c r="A490" s="165" t="s">
        <v>216</v>
      </c>
      <c r="B490" s="166" t="s">
        <v>280</v>
      </c>
      <c r="C490" s="167"/>
      <c r="D490" s="290"/>
      <c r="E490" s="319"/>
      <c r="F490" s="168">
        <f>SUM(F15:F489)</f>
        <v>0</v>
      </c>
      <c r="G490" s="319"/>
      <c r="H490" s="168">
        <f>SUM(H15:H489)</f>
        <v>0</v>
      </c>
    </row>
    <row r="491" spans="1:8">
      <c r="A491" s="169"/>
      <c r="B491" s="170" t="s">
        <v>16</v>
      </c>
      <c r="C491" s="171"/>
      <c r="D491" s="291"/>
      <c r="E491" s="320"/>
      <c r="F491" s="172">
        <f>+F490*0.22</f>
        <v>0</v>
      </c>
      <c r="G491" s="320"/>
      <c r="H491" s="172">
        <f>+H490*0.22</f>
        <v>0</v>
      </c>
    </row>
    <row r="492" spans="1:8" ht="16.5" customHeight="1" thickBot="1">
      <c r="A492" s="118"/>
      <c r="B492" s="173" t="s">
        <v>217</v>
      </c>
      <c r="C492" s="174"/>
      <c r="D492" s="292"/>
      <c r="E492" s="321"/>
      <c r="F492" s="175">
        <f>SUM(F490:F491)</f>
        <v>0</v>
      </c>
      <c r="G492" s="321"/>
      <c r="H492" s="175">
        <f>SUM(H490:H491)</f>
        <v>0</v>
      </c>
    </row>
    <row r="493" spans="1:8" ht="13.5" thickTop="1">
      <c r="G493" s="335"/>
    </row>
    <row r="494" spans="1:8">
      <c r="G494" s="335"/>
    </row>
    <row r="495" spans="1:8">
      <c r="G495" s="335"/>
    </row>
    <row r="496" spans="1:8">
      <c r="G496" s="335"/>
    </row>
    <row r="497" spans="7:7">
      <c r="G497" s="335"/>
    </row>
    <row r="498" spans="7:7">
      <c r="G498" s="335"/>
    </row>
    <row r="499" spans="7:7">
      <c r="G499" s="335"/>
    </row>
    <row r="500" spans="7:7">
      <c r="G500" s="335"/>
    </row>
    <row r="501" spans="7:7">
      <c r="G501" s="335"/>
    </row>
    <row r="502" spans="7:7">
      <c r="G502" s="335"/>
    </row>
    <row r="503" spans="7:7">
      <c r="G503" s="335"/>
    </row>
    <row r="504" spans="7:7">
      <c r="G504" s="335"/>
    </row>
    <row r="505" spans="7:7">
      <c r="G505" s="335"/>
    </row>
    <row r="506" spans="7:7">
      <c r="G506" s="335"/>
    </row>
    <row r="507" spans="7:7">
      <c r="G507" s="335"/>
    </row>
    <row r="508" spans="7:7">
      <c r="G508" s="335"/>
    </row>
    <row r="509" spans="7:7">
      <c r="G509" s="335"/>
    </row>
    <row r="510" spans="7:7">
      <c r="G510" s="335"/>
    </row>
    <row r="511" spans="7:7">
      <c r="G511" s="335"/>
    </row>
    <row r="512" spans="7:7">
      <c r="G512" s="335"/>
    </row>
    <row r="513" spans="7:7">
      <c r="G513" s="335"/>
    </row>
    <row r="514" spans="7:7">
      <c r="G514" s="335"/>
    </row>
    <row r="515" spans="7:7">
      <c r="G515" s="335"/>
    </row>
    <row r="516" spans="7:7">
      <c r="G516" s="335"/>
    </row>
    <row r="517" spans="7:7">
      <c r="G517" s="335"/>
    </row>
    <row r="518" spans="7:7">
      <c r="G518" s="335"/>
    </row>
    <row r="519" spans="7:7">
      <c r="G519" s="335"/>
    </row>
    <row r="520" spans="7:7">
      <c r="G520" s="335"/>
    </row>
    <row r="521" spans="7:7">
      <c r="G521" s="335"/>
    </row>
    <row r="522" spans="7:7">
      <c r="G522" s="335"/>
    </row>
    <row r="523" spans="7:7">
      <c r="G523" s="335"/>
    </row>
    <row r="524" spans="7:7">
      <c r="G524" s="335"/>
    </row>
    <row r="525" spans="7:7">
      <c r="G525" s="335"/>
    </row>
    <row r="526" spans="7:7">
      <c r="G526" s="335"/>
    </row>
    <row r="527" spans="7:7">
      <c r="G527" s="335"/>
    </row>
    <row r="528" spans="7:7">
      <c r="G528" s="335"/>
    </row>
    <row r="529" spans="7:7">
      <c r="G529" s="335"/>
    </row>
    <row r="530" spans="7:7">
      <c r="G530" s="335"/>
    </row>
    <row r="531" spans="7:7">
      <c r="G531" s="335"/>
    </row>
    <row r="532" spans="7:7">
      <c r="G532" s="335"/>
    </row>
    <row r="533" spans="7:7">
      <c r="G533" s="335"/>
    </row>
    <row r="534" spans="7:7">
      <c r="G534" s="335"/>
    </row>
    <row r="535" spans="7:7">
      <c r="G535" s="335"/>
    </row>
    <row r="536" spans="7:7">
      <c r="G536" s="335"/>
    </row>
    <row r="537" spans="7:7">
      <c r="G537" s="335"/>
    </row>
    <row r="538" spans="7:7">
      <c r="G538" s="335"/>
    </row>
    <row r="539" spans="7:7">
      <c r="G539" s="335"/>
    </row>
    <row r="540" spans="7:7">
      <c r="G540" s="335"/>
    </row>
    <row r="541" spans="7:7">
      <c r="G541" s="335"/>
    </row>
    <row r="542" spans="7:7">
      <c r="G542" s="335"/>
    </row>
    <row r="543" spans="7:7">
      <c r="G543" s="335"/>
    </row>
    <row r="544" spans="7:7">
      <c r="G544" s="335"/>
    </row>
    <row r="545" spans="7:7">
      <c r="G545" s="335"/>
    </row>
    <row r="546" spans="7:7">
      <c r="G546" s="335"/>
    </row>
    <row r="547" spans="7:7">
      <c r="G547" s="335"/>
    </row>
    <row r="548" spans="7:7">
      <c r="G548" s="335"/>
    </row>
    <row r="549" spans="7:7">
      <c r="G549" s="335"/>
    </row>
    <row r="550" spans="7:7">
      <c r="G550" s="335"/>
    </row>
    <row r="551" spans="7:7">
      <c r="G551" s="335"/>
    </row>
    <row r="552" spans="7:7">
      <c r="G552" s="335"/>
    </row>
    <row r="553" spans="7:7">
      <c r="G553" s="335"/>
    </row>
    <row r="554" spans="7:7">
      <c r="G554" s="335"/>
    </row>
    <row r="555" spans="7:7">
      <c r="G555" s="335"/>
    </row>
    <row r="556" spans="7:7">
      <c r="G556" s="335"/>
    </row>
    <row r="557" spans="7:7">
      <c r="G557" s="335"/>
    </row>
    <row r="558" spans="7:7">
      <c r="G558" s="335"/>
    </row>
    <row r="559" spans="7:7">
      <c r="G559" s="335"/>
    </row>
    <row r="560" spans="7:7">
      <c r="G560" s="335"/>
    </row>
    <row r="561" spans="7:7">
      <c r="G561" s="335"/>
    </row>
    <row r="562" spans="7:7">
      <c r="G562" s="335"/>
    </row>
    <row r="563" spans="7:7">
      <c r="G563" s="335"/>
    </row>
    <row r="564" spans="7:7">
      <c r="G564" s="335"/>
    </row>
    <row r="565" spans="7:7">
      <c r="G565" s="335"/>
    </row>
    <row r="566" spans="7:7">
      <c r="G566" s="335"/>
    </row>
    <row r="567" spans="7:7">
      <c r="G567" s="335"/>
    </row>
    <row r="568" spans="7:7">
      <c r="G568" s="335"/>
    </row>
    <row r="569" spans="7:7">
      <c r="G569" s="335"/>
    </row>
    <row r="570" spans="7:7">
      <c r="G570" s="335"/>
    </row>
    <row r="571" spans="7:7">
      <c r="G571" s="335"/>
    </row>
    <row r="572" spans="7:7">
      <c r="G572" s="335"/>
    </row>
    <row r="573" spans="7:7">
      <c r="G573" s="335"/>
    </row>
    <row r="574" spans="7:7">
      <c r="G574" s="335"/>
    </row>
    <row r="575" spans="7:7">
      <c r="G575" s="335"/>
    </row>
    <row r="576" spans="7:7">
      <c r="G576" s="335"/>
    </row>
    <row r="577" spans="7:7">
      <c r="G577" s="335"/>
    </row>
    <row r="578" spans="7:7">
      <c r="G578" s="335"/>
    </row>
    <row r="579" spans="7:7">
      <c r="G579" s="335"/>
    </row>
    <row r="580" spans="7:7">
      <c r="G580" s="335"/>
    </row>
    <row r="581" spans="7:7">
      <c r="G581" s="335"/>
    </row>
    <row r="582" spans="7:7">
      <c r="G582" s="335"/>
    </row>
    <row r="583" spans="7:7">
      <c r="G583" s="335"/>
    </row>
    <row r="584" spans="7:7">
      <c r="G584" s="335"/>
    </row>
    <row r="585" spans="7:7">
      <c r="G585" s="335"/>
    </row>
    <row r="586" spans="7:7">
      <c r="G586" s="335"/>
    </row>
    <row r="587" spans="7:7">
      <c r="G587" s="335"/>
    </row>
  </sheetData>
  <sheetProtection algorithmName="SHA-512" hashValue="dGk+ok42QdpjBT1Qrb9wO/wiC6j54MhP4EZXax7i2VvZ8SpwXBnUatXjIGqbtOKn4GzT5/nzoJxnt6C4k3ljQw==" saltValue="sxxUvYVNpiw+qk4rL23zSg==" spinCount="100000" sheet="1" objects="1" scenarios="1"/>
  <mergeCells count="1">
    <mergeCell ref="G13:H13"/>
  </mergeCells>
  <printOptions horizontalCentered="1"/>
  <pageMargins left="0.11811023622047245" right="0.11811023622047245" top="0.74803149606299213" bottom="0.62992125984251968" header="0.31496062992125984" footer="0.31496062992125984"/>
  <pageSetup paperSize="9" scale="64" fitToHeight="0" orientation="portrait" r:id="rId1"/>
  <headerFooter>
    <oddFooter xml:space="preserve">&amp;L&amp;8UKC Ljubljana
nova KIBVS&amp;C&amp;8Stran &amp;P od &amp;N&amp;R&amp;8marec 2025&amp;10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Rekapitulacija</vt:lpstr>
      <vt:lpstr>Splošne opombe</vt:lpstr>
      <vt:lpstr>Sklop 5-Hladilniki</vt:lpstr>
      <vt:lpstr>Rekapitulacija!Print_Area</vt:lpstr>
      <vt:lpstr>'Sklop 5-Hladilniki'!Print_Area</vt:lpstr>
      <vt:lpstr>'Splošne opombe'!Print_Area</vt:lpstr>
      <vt:lpstr>'Sklop 5-Hladilniki'!Print_Titles</vt:lpstr>
    </vt:vector>
  </TitlesOfParts>
  <Company>Arhitektura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</dc:creator>
  <cp:lastModifiedBy>Lena Krušec</cp:lastModifiedBy>
  <cp:lastPrinted>2026-05-11T12:31:24Z</cp:lastPrinted>
  <dcterms:created xsi:type="dcterms:W3CDTF">2009-08-21T11:37:42Z</dcterms:created>
  <dcterms:modified xsi:type="dcterms:W3CDTF">2026-06-29T13:59:46Z</dcterms:modified>
</cp:coreProperties>
</file>